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9\"/>
    </mc:Choice>
  </mc:AlternateContent>
  <xr:revisionPtr revIDLastSave="0" documentId="13_ncr:1_{B2565E0F-0549-42F2-AA20-F5EFCC325DF0}" xr6:coauthVersionLast="47" xr6:coauthVersionMax="47" xr10:uidLastSave="{00000000-0000-0000-0000-000000000000}"/>
  <bookViews>
    <workbookView xWindow="-120" yWindow="-120" windowWidth="20730" windowHeight="1116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2" l="1"/>
  <c r="D40" i="12"/>
  <c r="E40" i="12"/>
  <c r="F40" i="12"/>
  <c r="G40" i="12"/>
  <c r="H40" i="12"/>
  <c r="B40" i="12"/>
  <c r="X499" i="11" l="1"/>
  <c r="X500" i="11"/>
  <c r="X501" i="11"/>
  <c r="X502" i="11"/>
  <c r="X503" i="11"/>
  <c r="X504" i="11"/>
  <c r="X505" i="11"/>
  <c r="X506" i="11"/>
  <c r="X507" i="11"/>
  <c r="X508" i="11"/>
  <c r="X509" i="11"/>
  <c r="X510" i="11"/>
  <c r="X511" i="11"/>
  <c r="X512" i="11"/>
  <c r="X513" i="11"/>
  <c r="X514" i="11"/>
  <c r="X515" i="11"/>
  <c r="X516" i="11"/>
  <c r="X517" i="11"/>
  <c r="X518" i="11"/>
  <c r="X519" i="11"/>
  <c r="X520" i="11"/>
  <c r="X521" i="11"/>
  <c r="X522" i="11"/>
  <c r="X523" i="11"/>
  <c r="X524" i="11"/>
  <c r="X525" i="11"/>
  <c r="X526" i="11"/>
  <c r="X527" i="11"/>
  <c r="X528" i="11"/>
  <c r="X529" i="11"/>
  <c r="X530" i="11"/>
  <c r="X531" i="11"/>
  <c r="X532" i="11"/>
  <c r="X533" i="11"/>
  <c r="X534" i="11"/>
  <c r="X535" i="11"/>
  <c r="X536" i="11"/>
  <c r="X537" i="11"/>
  <c r="X538" i="11"/>
  <c r="X539" i="11"/>
  <c r="X540" i="11"/>
  <c r="X541" i="11"/>
  <c r="X542" i="11"/>
  <c r="X543" i="11"/>
  <c r="X544" i="11"/>
  <c r="X545" i="11"/>
  <c r="X546" i="11"/>
  <c r="X547" i="11"/>
  <c r="X548" i="11"/>
  <c r="X549" i="11"/>
  <c r="X550" i="11"/>
  <c r="X551" i="11"/>
  <c r="X552" i="11"/>
  <c r="X553" i="11"/>
  <c r="X554" i="11"/>
  <c r="X555" i="11"/>
  <c r="X556" i="11"/>
  <c r="X557" i="11"/>
  <c r="X558" i="11"/>
  <c r="X559" i="11"/>
  <c r="X560" i="11"/>
  <c r="X561" i="11"/>
  <c r="X562" i="11"/>
  <c r="X563" i="11"/>
  <c r="X564" i="11"/>
  <c r="X565" i="11"/>
  <c r="X566" i="11"/>
  <c r="X567" i="11"/>
  <c r="X568" i="11"/>
  <c r="X569" i="11"/>
  <c r="X570" i="11"/>
  <c r="X571" i="11"/>
  <c r="X572" i="11"/>
  <c r="X573" i="11"/>
  <c r="X574" i="11"/>
  <c r="X575" i="11"/>
  <c r="X576" i="11"/>
  <c r="X577" i="11"/>
  <c r="X578" i="11"/>
  <c r="X579" i="11"/>
  <c r="X580" i="11"/>
  <c r="X581" i="11"/>
  <c r="X582" i="11"/>
  <c r="X583" i="11"/>
  <c r="X584" i="11"/>
  <c r="X585" i="11"/>
  <c r="X586" i="11"/>
  <c r="X587" i="11"/>
  <c r="X588" i="11"/>
  <c r="X589" i="11"/>
  <c r="X590" i="11"/>
  <c r="X591" i="11"/>
  <c r="X592" i="11"/>
  <c r="X593" i="11"/>
  <c r="X594" i="11"/>
  <c r="X595" i="11"/>
  <c r="X596" i="11"/>
  <c r="X597" i="11"/>
  <c r="X598" i="11"/>
  <c r="X599" i="11"/>
  <c r="X600" i="11"/>
  <c r="X601" i="11"/>
  <c r="X602" i="11"/>
  <c r="X603" i="11"/>
  <c r="X604" i="11"/>
  <c r="X605" i="11"/>
  <c r="X606" i="11"/>
  <c r="X607" i="11"/>
  <c r="X608" i="11"/>
  <c r="X609" i="11"/>
  <c r="X610" i="11"/>
  <c r="X611" i="11"/>
  <c r="X612" i="11"/>
  <c r="X613" i="11"/>
  <c r="X614" i="11"/>
  <c r="X615" i="11"/>
  <c r="X616" i="11"/>
  <c r="X617" i="11"/>
  <c r="X618" i="11"/>
  <c r="X619" i="11"/>
  <c r="X620" i="11"/>
  <c r="X621" i="11"/>
  <c r="X622" i="11"/>
  <c r="X623" i="11"/>
  <c r="X624" i="11"/>
  <c r="X625" i="11"/>
  <c r="X626" i="11"/>
  <c r="X627" i="11"/>
  <c r="X628" i="11"/>
  <c r="X629" i="11"/>
  <c r="X630" i="11"/>
  <c r="X631" i="11"/>
  <c r="X632" i="11"/>
  <c r="X633" i="11"/>
  <c r="X634" i="11"/>
  <c r="X635" i="11"/>
  <c r="X636" i="11"/>
  <c r="X637" i="11"/>
  <c r="X638" i="11"/>
  <c r="X639" i="11"/>
  <c r="X640" i="11"/>
  <c r="X641" i="11"/>
  <c r="X642" i="11"/>
  <c r="X643" i="11"/>
  <c r="X644" i="11"/>
  <c r="X645" i="11"/>
  <c r="X646" i="11"/>
  <c r="X647" i="11"/>
  <c r="X648" i="11"/>
  <c r="X649" i="11"/>
  <c r="X650" i="11"/>
  <c r="X651" i="11"/>
  <c r="X652" i="11"/>
  <c r="X653" i="11"/>
  <c r="X654" i="11"/>
  <c r="X655" i="11"/>
  <c r="X656" i="11"/>
  <c r="X657" i="11"/>
  <c r="X658" i="11"/>
  <c r="X659" i="11"/>
  <c r="X660" i="11"/>
  <c r="X661" i="11"/>
  <c r="X662" i="11"/>
  <c r="X663" i="11"/>
  <c r="X664" i="11"/>
  <c r="X665" i="11"/>
  <c r="X666" i="11"/>
  <c r="X667" i="11"/>
  <c r="X668" i="11"/>
  <c r="X669" i="11"/>
  <c r="X670" i="11"/>
  <c r="X671" i="11"/>
  <c r="X672" i="11"/>
  <c r="X673" i="11"/>
  <c r="X674" i="11"/>
  <c r="X675" i="11"/>
  <c r="X676" i="11"/>
  <c r="X677" i="11"/>
  <c r="X678" i="11"/>
  <c r="X679" i="11"/>
  <c r="X680" i="11"/>
  <c r="X681" i="11"/>
  <c r="X682" i="11"/>
  <c r="X683" i="11"/>
  <c r="X684" i="11"/>
  <c r="X685" i="11"/>
  <c r="X686" i="11"/>
  <c r="X687" i="11"/>
  <c r="X688" i="11"/>
  <c r="X689" i="11"/>
  <c r="X690" i="11"/>
  <c r="X691" i="11"/>
  <c r="X692" i="11"/>
  <c r="X693" i="11"/>
  <c r="X694" i="11"/>
  <c r="X695" i="11"/>
  <c r="X696" i="11"/>
  <c r="X697" i="11"/>
  <c r="X698" i="11"/>
  <c r="X699" i="11"/>
  <c r="X700" i="11"/>
  <c r="X701" i="11"/>
  <c r="X702" i="11"/>
  <c r="X703" i="11"/>
  <c r="X704" i="11"/>
  <c r="X705" i="11"/>
  <c r="X706" i="11"/>
  <c r="X707" i="11"/>
  <c r="X708" i="11"/>
  <c r="X709" i="11"/>
  <c r="X710" i="11"/>
  <c r="X711" i="11"/>
  <c r="X712" i="11"/>
  <c r="X713" i="11"/>
  <c r="X714" i="11"/>
  <c r="X715" i="11"/>
  <c r="X716" i="11"/>
  <c r="X717" i="11"/>
  <c r="X718" i="11"/>
  <c r="X719" i="11"/>
  <c r="X720" i="11"/>
  <c r="X721" i="11"/>
  <c r="X722" i="11"/>
  <c r="X723" i="11"/>
  <c r="X724" i="11"/>
  <c r="X725" i="11"/>
  <c r="X726" i="11"/>
  <c r="X727" i="11"/>
  <c r="X728" i="11"/>
  <c r="X729" i="11"/>
  <c r="X730" i="11"/>
  <c r="X731" i="11"/>
  <c r="X732" i="11"/>
  <c r="X733" i="11"/>
  <c r="X734" i="11"/>
  <c r="X735" i="11"/>
  <c r="X736" i="11"/>
  <c r="X737" i="11"/>
  <c r="X738" i="11"/>
  <c r="X739" i="11"/>
  <c r="X740" i="11"/>
  <c r="X741" i="11"/>
  <c r="X742" i="11"/>
  <c r="X743" i="11"/>
  <c r="X744" i="11"/>
  <c r="X745" i="11"/>
  <c r="X746" i="11"/>
  <c r="X747" i="11"/>
  <c r="X748" i="11"/>
  <c r="X749" i="11"/>
  <c r="X750" i="11"/>
  <c r="X751" i="11"/>
  <c r="X752" i="11"/>
  <c r="X753" i="11"/>
  <c r="X754" i="11"/>
  <c r="R731" i="11"/>
  <c r="S731" i="11"/>
  <c r="T731" i="11"/>
  <c r="U731" i="11"/>
  <c r="V731" i="11"/>
  <c r="W731" i="11"/>
  <c r="R732" i="11"/>
  <c r="S732" i="11"/>
  <c r="T732" i="11"/>
  <c r="U732" i="11"/>
  <c r="V732" i="11"/>
  <c r="W732" i="11"/>
  <c r="R733" i="11"/>
  <c r="S733" i="11"/>
  <c r="T733" i="11"/>
  <c r="U733" i="11"/>
  <c r="V733" i="11"/>
  <c r="W733" i="11"/>
  <c r="R734" i="11"/>
  <c r="S734" i="11"/>
  <c r="T734" i="11"/>
  <c r="U734" i="11"/>
  <c r="V734" i="11"/>
  <c r="W734" i="11"/>
  <c r="R735" i="11"/>
  <c r="S735" i="11"/>
  <c r="T735" i="11"/>
  <c r="U735" i="11"/>
  <c r="V735" i="11"/>
  <c r="W735" i="11"/>
  <c r="R736" i="11"/>
  <c r="S736" i="11"/>
  <c r="T736" i="11"/>
  <c r="U736" i="11"/>
  <c r="V736" i="11"/>
  <c r="W736" i="11"/>
  <c r="R737" i="11"/>
  <c r="S737" i="11"/>
  <c r="T737" i="11"/>
  <c r="U737" i="11"/>
  <c r="V737" i="11"/>
  <c r="W737" i="11"/>
  <c r="R738" i="11"/>
  <c r="S738" i="11"/>
  <c r="T738" i="11"/>
  <c r="U738" i="11"/>
  <c r="V738" i="11"/>
  <c r="W738" i="11"/>
  <c r="R739" i="11"/>
  <c r="S739" i="11"/>
  <c r="T739" i="11"/>
  <c r="U739" i="11"/>
  <c r="V739" i="11"/>
  <c r="W739" i="11"/>
  <c r="R740" i="11"/>
  <c r="S740" i="11"/>
  <c r="T740" i="11"/>
  <c r="U740" i="11"/>
  <c r="V740" i="11"/>
  <c r="W740" i="11"/>
  <c r="R741" i="11"/>
  <c r="S741" i="11"/>
  <c r="T741" i="11"/>
  <c r="U741" i="11"/>
  <c r="V741" i="11"/>
  <c r="W741" i="11"/>
  <c r="R742" i="11"/>
  <c r="S742" i="11"/>
  <c r="T742" i="11"/>
  <c r="U742" i="11"/>
  <c r="V742" i="11"/>
  <c r="W742" i="11"/>
  <c r="R743" i="11"/>
  <c r="S743" i="11"/>
  <c r="T743" i="11"/>
  <c r="U743" i="11"/>
  <c r="V743" i="11"/>
  <c r="W743" i="11"/>
  <c r="R744" i="11"/>
  <c r="S744" i="11"/>
  <c r="T744" i="11"/>
  <c r="U744" i="11"/>
  <c r="V744" i="11"/>
  <c r="W744" i="11"/>
  <c r="R745" i="11"/>
  <c r="S745" i="11"/>
  <c r="T745" i="11"/>
  <c r="U745" i="11"/>
  <c r="V745" i="11"/>
  <c r="W745" i="11"/>
  <c r="R746" i="11"/>
  <c r="S746" i="11"/>
  <c r="T746" i="11"/>
  <c r="U746" i="11"/>
  <c r="V746" i="11"/>
  <c r="W746" i="11"/>
  <c r="R747" i="11"/>
  <c r="S747" i="11"/>
  <c r="T747" i="11"/>
  <c r="U747" i="11"/>
  <c r="V747" i="11"/>
  <c r="W747" i="11"/>
  <c r="R748" i="11"/>
  <c r="S748" i="11"/>
  <c r="T748" i="11"/>
  <c r="U748" i="11"/>
  <c r="V748" i="11"/>
  <c r="W748" i="11"/>
  <c r="R749" i="11"/>
  <c r="S749" i="11"/>
  <c r="T749" i="11"/>
  <c r="U749" i="11"/>
  <c r="V749" i="11"/>
  <c r="W749" i="11"/>
  <c r="R750" i="11"/>
  <c r="S750" i="11"/>
  <c r="T750" i="11"/>
  <c r="U750" i="11"/>
  <c r="V750" i="11"/>
  <c r="W750" i="11"/>
  <c r="R751" i="11"/>
  <c r="S751" i="11"/>
  <c r="T751" i="11"/>
  <c r="U751" i="11"/>
  <c r="V751" i="11"/>
  <c r="W751" i="11"/>
  <c r="R752" i="11"/>
  <c r="S752" i="11"/>
  <c r="T752" i="11"/>
  <c r="U752" i="11"/>
  <c r="V752" i="11"/>
  <c r="W752" i="11"/>
  <c r="R753" i="11"/>
  <c r="S753" i="11"/>
  <c r="T753" i="11"/>
  <c r="U753" i="11"/>
  <c r="V753" i="11"/>
  <c r="W753" i="11"/>
  <c r="R754" i="11"/>
  <c r="S754" i="11"/>
  <c r="T754" i="11"/>
  <c r="U754" i="11"/>
  <c r="V754" i="11"/>
  <c r="W754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R12" i="11" l="1"/>
  <c r="S12" i="11"/>
  <c r="T12" i="11"/>
  <c r="U12" i="11"/>
  <c r="V12" i="11"/>
  <c r="W12" i="11"/>
  <c r="X12" i="11"/>
  <c r="R13" i="11"/>
  <c r="S13" i="11"/>
  <c r="T13" i="11"/>
  <c r="U13" i="11"/>
  <c r="V13" i="11"/>
  <c r="W13" i="11"/>
  <c r="X13" i="11"/>
  <c r="R14" i="11"/>
  <c r="S14" i="11"/>
  <c r="T14" i="11"/>
  <c r="U14" i="11"/>
  <c r="V14" i="11"/>
  <c r="W14" i="11"/>
  <c r="X14" i="11"/>
  <c r="R15" i="11"/>
  <c r="S15" i="11"/>
  <c r="T15" i="11"/>
  <c r="U15" i="11"/>
  <c r="V15" i="11"/>
  <c r="W15" i="11"/>
  <c r="X15" i="11"/>
  <c r="R16" i="11"/>
  <c r="S16" i="11"/>
  <c r="T16" i="11"/>
  <c r="U16" i="11"/>
  <c r="V16" i="11"/>
  <c r="W16" i="11"/>
  <c r="X16" i="11"/>
  <c r="R17" i="11"/>
  <c r="S17" i="11"/>
  <c r="T17" i="11"/>
  <c r="U17" i="11"/>
  <c r="V17" i="11"/>
  <c r="W17" i="11"/>
  <c r="X17" i="11"/>
  <c r="R18" i="11"/>
  <c r="S18" i="11"/>
  <c r="T18" i="11"/>
  <c r="U18" i="11"/>
  <c r="V18" i="11"/>
  <c r="W18" i="11"/>
  <c r="X18" i="11"/>
  <c r="R19" i="11"/>
  <c r="S19" i="11"/>
  <c r="T19" i="11"/>
  <c r="U19" i="11"/>
  <c r="V19" i="11"/>
  <c r="W19" i="11"/>
  <c r="X19" i="11"/>
  <c r="R20" i="11"/>
  <c r="S20" i="11"/>
  <c r="T20" i="11"/>
  <c r="U20" i="11"/>
  <c r="V20" i="11"/>
  <c r="W20" i="11"/>
  <c r="X20" i="11"/>
  <c r="R21" i="11"/>
  <c r="S21" i="11"/>
  <c r="T21" i="11"/>
  <c r="U21" i="11"/>
  <c r="V21" i="11"/>
  <c r="W21" i="11"/>
  <c r="X21" i="11"/>
  <c r="R22" i="11"/>
  <c r="S22" i="11"/>
  <c r="T22" i="11"/>
  <c r="U22" i="11"/>
  <c r="V22" i="11"/>
  <c r="W22" i="11"/>
  <c r="X22" i="11"/>
  <c r="R23" i="11"/>
  <c r="S23" i="11"/>
  <c r="T23" i="11"/>
  <c r="U23" i="11"/>
  <c r="V23" i="11"/>
  <c r="W23" i="11"/>
  <c r="X23" i="11"/>
  <c r="R24" i="11"/>
  <c r="S24" i="11"/>
  <c r="T24" i="11"/>
  <c r="U24" i="11"/>
  <c r="V24" i="11"/>
  <c r="W24" i="11"/>
  <c r="X24" i="11"/>
  <c r="R25" i="11"/>
  <c r="S25" i="11"/>
  <c r="T25" i="11"/>
  <c r="U25" i="11"/>
  <c r="V25" i="11"/>
  <c r="W25" i="11"/>
  <c r="X25" i="11"/>
  <c r="R26" i="11"/>
  <c r="S26" i="11"/>
  <c r="T26" i="11"/>
  <c r="U26" i="11"/>
  <c r="V26" i="11"/>
  <c r="W26" i="11"/>
  <c r="X26" i="11"/>
  <c r="R27" i="11"/>
  <c r="S27" i="11"/>
  <c r="T27" i="11"/>
  <c r="U27" i="11"/>
  <c r="V27" i="11"/>
  <c r="W27" i="11"/>
  <c r="X27" i="11"/>
  <c r="R28" i="11"/>
  <c r="S28" i="11"/>
  <c r="T28" i="11"/>
  <c r="U28" i="11"/>
  <c r="V28" i="11"/>
  <c r="W28" i="11"/>
  <c r="X28" i="11"/>
  <c r="R29" i="11"/>
  <c r="S29" i="11"/>
  <c r="T29" i="11"/>
  <c r="U29" i="11"/>
  <c r="V29" i="11"/>
  <c r="W29" i="11"/>
  <c r="X29" i="11"/>
  <c r="R30" i="11"/>
  <c r="S30" i="11"/>
  <c r="T30" i="11"/>
  <c r="U30" i="11"/>
  <c r="V30" i="11"/>
  <c r="W30" i="11"/>
  <c r="X30" i="11"/>
  <c r="R31" i="11"/>
  <c r="S31" i="11"/>
  <c r="T31" i="11"/>
  <c r="U31" i="11"/>
  <c r="V31" i="11"/>
  <c r="W31" i="11"/>
  <c r="X31" i="11"/>
  <c r="R32" i="11"/>
  <c r="S32" i="11"/>
  <c r="T32" i="11"/>
  <c r="U32" i="11"/>
  <c r="V32" i="11"/>
  <c r="W32" i="11"/>
  <c r="X32" i="11"/>
  <c r="R33" i="11"/>
  <c r="S33" i="11"/>
  <c r="T33" i="11"/>
  <c r="U33" i="11"/>
  <c r="V33" i="11"/>
  <c r="W33" i="11"/>
  <c r="X33" i="11"/>
  <c r="R34" i="11"/>
  <c r="S34" i="11"/>
  <c r="T34" i="11"/>
  <c r="U34" i="11"/>
  <c r="V34" i="11"/>
  <c r="W34" i="11"/>
  <c r="X34" i="11"/>
  <c r="R35" i="11"/>
  <c r="S35" i="11"/>
  <c r="T35" i="11"/>
  <c r="U35" i="11"/>
  <c r="V35" i="11"/>
  <c r="W35" i="11"/>
  <c r="X35" i="11"/>
  <c r="R36" i="11"/>
  <c r="S36" i="11"/>
  <c r="T36" i="11"/>
  <c r="U36" i="11"/>
  <c r="V36" i="11"/>
  <c r="W36" i="11"/>
  <c r="X36" i="11"/>
  <c r="R37" i="11"/>
  <c r="S37" i="11"/>
  <c r="T37" i="11"/>
  <c r="U37" i="11"/>
  <c r="V37" i="11"/>
  <c r="W37" i="11"/>
  <c r="X37" i="11"/>
  <c r="R38" i="11"/>
  <c r="S38" i="11"/>
  <c r="T38" i="11"/>
  <c r="U38" i="11"/>
  <c r="V38" i="11"/>
  <c r="W38" i="11"/>
  <c r="X38" i="11"/>
  <c r="R39" i="11"/>
  <c r="S39" i="11"/>
  <c r="T39" i="11"/>
  <c r="U39" i="11"/>
  <c r="V39" i="11"/>
  <c r="W39" i="11"/>
  <c r="X39" i="11"/>
  <c r="R40" i="11"/>
  <c r="S40" i="11"/>
  <c r="T40" i="11"/>
  <c r="U40" i="11"/>
  <c r="V40" i="11"/>
  <c r="W40" i="11"/>
  <c r="X40" i="11"/>
  <c r="R41" i="11"/>
  <c r="S41" i="11"/>
  <c r="T41" i="11"/>
  <c r="U41" i="11"/>
  <c r="V41" i="11"/>
  <c r="W41" i="11"/>
  <c r="X41" i="11"/>
  <c r="R42" i="11"/>
  <c r="S42" i="11"/>
  <c r="T42" i="11"/>
  <c r="U42" i="11"/>
  <c r="V42" i="11"/>
  <c r="W42" i="11"/>
  <c r="X42" i="11"/>
  <c r="R43" i="11"/>
  <c r="S43" i="11"/>
  <c r="T43" i="11"/>
  <c r="U43" i="11"/>
  <c r="V43" i="11"/>
  <c r="W43" i="11"/>
  <c r="X43" i="11"/>
  <c r="R44" i="11"/>
  <c r="S44" i="11"/>
  <c r="T44" i="11"/>
  <c r="U44" i="11"/>
  <c r="V44" i="11"/>
  <c r="W44" i="11"/>
  <c r="X44" i="11"/>
  <c r="R45" i="11"/>
  <c r="S45" i="11"/>
  <c r="T45" i="11"/>
  <c r="U45" i="11"/>
  <c r="V45" i="11"/>
  <c r="W45" i="11"/>
  <c r="X45" i="11"/>
  <c r="R46" i="11"/>
  <c r="S46" i="11"/>
  <c r="T46" i="11"/>
  <c r="U46" i="11"/>
  <c r="V46" i="11"/>
  <c r="W46" i="11"/>
  <c r="X46" i="11"/>
  <c r="R47" i="11"/>
  <c r="S47" i="11"/>
  <c r="T47" i="11"/>
  <c r="U47" i="11"/>
  <c r="V47" i="11"/>
  <c r="W47" i="11"/>
  <c r="X47" i="11"/>
  <c r="R48" i="11"/>
  <c r="S48" i="11"/>
  <c r="T48" i="11"/>
  <c r="U48" i="11"/>
  <c r="V48" i="11"/>
  <c r="W48" i="11"/>
  <c r="X48" i="11"/>
  <c r="R49" i="11"/>
  <c r="S49" i="11"/>
  <c r="T49" i="11"/>
  <c r="U49" i="11"/>
  <c r="V49" i="11"/>
  <c r="W49" i="11"/>
  <c r="X49" i="11"/>
  <c r="R50" i="11"/>
  <c r="S50" i="11"/>
  <c r="T50" i="11"/>
  <c r="U50" i="11"/>
  <c r="V50" i="11"/>
  <c r="W50" i="11"/>
  <c r="X50" i="11"/>
  <c r="R51" i="11"/>
  <c r="S51" i="11"/>
  <c r="T51" i="11"/>
  <c r="U51" i="11"/>
  <c r="V51" i="11"/>
  <c r="W51" i="11"/>
  <c r="X51" i="11"/>
  <c r="R52" i="11"/>
  <c r="S52" i="11"/>
  <c r="T52" i="11"/>
  <c r="U52" i="11"/>
  <c r="V52" i="11"/>
  <c r="W52" i="11"/>
  <c r="X52" i="11"/>
  <c r="R53" i="11"/>
  <c r="S53" i="11"/>
  <c r="T53" i="11"/>
  <c r="U53" i="11"/>
  <c r="V53" i="11"/>
  <c r="W53" i="11"/>
  <c r="X53" i="11"/>
  <c r="R54" i="11"/>
  <c r="S54" i="11"/>
  <c r="T54" i="11"/>
  <c r="U54" i="11"/>
  <c r="V54" i="11"/>
  <c r="W54" i="11"/>
  <c r="X54" i="11"/>
  <c r="R55" i="11"/>
  <c r="S55" i="11"/>
  <c r="T55" i="11"/>
  <c r="U55" i="11"/>
  <c r="V55" i="11"/>
  <c r="W55" i="11"/>
  <c r="X55" i="11"/>
  <c r="R56" i="11"/>
  <c r="S56" i="11"/>
  <c r="T56" i="11"/>
  <c r="U56" i="11"/>
  <c r="V56" i="11"/>
  <c r="W56" i="11"/>
  <c r="X56" i="11"/>
  <c r="R57" i="11"/>
  <c r="S57" i="11"/>
  <c r="T57" i="11"/>
  <c r="U57" i="11"/>
  <c r="V57" i="11"/>
  <c r="W57" i="11"/>
  <c r="X57" i="11"/>
  <c r="R58" i="11"/>
  <c r="S58" i="11"/>
  <c r="T58" i="11"/>
  <c r="U58" i="11"/>
  <c r="V58" i="11"/>
  <c r="W58" i="11"/>
  <c r="X58" i="11"/>
  <c r="R59" i="11"/>
  <c r="S59" i="11"/>
  <c r="T59" i="11"/>
  <c r="U59" i="11"/>
  <c r="V59" i="11"/>
  <c r="W59" i="11"/>
  <c r="X59" i="11"/>
  <c r="R60" i="11"/>
  <c r="S60" i="11"/>
  <c r="T60" i="11"/>
  <c r="U60" i="11"/>
  <c r="V60" i="11"/>
  <c r="W60" i="11"/>
  <c r="X60" i="11"/>
  <c r="R61" i="11"/>
  <c r="S61" i="11"/>
  <c r="T61" i="11"/>
  <c r="U61" i="11"/>
  <c r="V61" i="11"/>
  <c r="W61" i="11"/>
  <c r="X61" i="11"/>
  <c r="R62" i="11"/>
  <c r="S62" i="11"/>
  <c r="T62" i="11"/>
  <c r="U62" i="11"/>
  <c r="V62" i="11"/>
  <c r="W62" i="11"/>
  <c r="X62" i="11"/>
  <c r="R63" i="11"/>
  <c r="S63" i="11"/>
  <c r="T63" i="11"/>
  <c r="U63" i="11"/>
  <c r="V63" i="11"/>
  <c r="W63" i="11"/>
  <c r="X63" i="11"/>
  <c r="R64" i="11"/>
  <c r="S64" i="11"/>
  <c r="T64" i="11"/>
  <c r="U64" i="11"/>
  <c r="V64" i="11"/>
  <c r="W64" i="11"/>
  <c r="X64" i="11"/>
  <c r="R65" i="11"/>
  <c r="S65" i="11"/>
  <c r="T65" i="11"/>
  <c r="U65" i="11"/>
  <c r="V65" i="11"/>
  <c r="W65" i="11"/>
  <c r="X65" i="11"/>
  <c r="R66" i="11"/>
  <c r="S66" i="11"/>
  <c r="T66" i="11"/>
  <c r="U66" i="11"/>
  <c r="V66" i="11"/>
  <c r="W66" i="11"/>
  <c r="X66" i="11"/>
  <c r="R67" i="11"/>
  <c r="S67" i="11"/>
  <c r="T67" i="11"/>
  <c r="U67" i="11"/>
  <c r="V67" i="11"/>
  <c r="W67" i="11"/>
  <c r="X67" i="11"/>
  <c r="R68" i="11"/>
  <c r="S68" i="11"/>
  <c r="T68" i="11"/>
  <c r="U68" i="11"/>
  <c r="V68" i="11"/>
  <c r="W68" i="11"/>
  <c r="X68" i="11"/>
  <c r="R69" i="11"/>
  <c r="S69" i="11"/>
  <c r="T69" i="11"/>
  <c r="U69" i="11"/>
  <c r="V69" i="11"/>
  <c r="W69" i="11"/>
  <c r="X69" i="11"/>
  <c r="R70" i="11"/>
  <c r="S70" i="11"/>
  <c r="T70" i="11"/>
  <c r="U70" i="11"/>
  <c r="V70" i="11"/>
  <c r="W70" i="11"/>
  <c r="X70" i="11"/>
  <c r="R71" i="11"/>
  <c r="S71" i="11"/>
  <c r="T71" i="11"/>
  <c r="U71" i="11"/>
  <c r="V71" i="11"/>
  <c r="W71" i="11"/>
  <c r="X71" i="11"/>
  <c r="R72" i="11"/>
  <c r="S72" i="11"/>
  <c r="T72" i="11"/>
  <c r="U72" i="11"/>
  <c r="V72" i="11"/>
  <c r="W72" i="11"/>
  <c r="X72" i="11"/>
  <c r="R73" i="11"/>
  <c r="S73" i="11"/>
  <c r="T73" i="11"/>
  <c r="U73" i="11"/>
  <c r="V73" i="11"/>
  <c r="W73" i="11"/>
  <c r="X73" i="11"/>
  <c r="R74" i="11"/>
  <c r="S74" i="11"/>
  <c r="T74" i="11"/>
  <c r="U74" i="11"/>
  <c r="V74" i="11"/>
  <c r="W74" i="11"/>
  <c r="X74" i="11"/>
  <c r="R75" i="11"/>
  <c r="S75" i="11"/>
  <c r="T75" i="11"/>
  <c r="U75" i="11"/>
  <c r="V75" i="11"/>
  <c r="W75" i="11"/>
  <c r="X75" i="11"/>
  <c r="R76" i="11"/>
  <c r="S76" i="11"/>
  <c r="T76" i="11"/>
  <c r="U76" i="11"/>
  <c r="V76" i="11"/>
  <c r="W76" i="11"/>
  <c r="X76" i="11"/>
  <c r="R77" i="11"/>
  <c r="S77" i="11"/>
  <c r="T77" i="11"/>
  <c r="U77" i="11"/>
  <c r="V77" i="11"/>
  <c r="W77" i="11"/>
  <c r="X77" i="11"/>
  <c r="R78" i="11"/>
  <c r="S78" i="11"/>
  <c r="T78" i="11"/>
  <c r="U78" i="11"/>
  <c r="V78" i="11"/>
  <c r="W78" i="11"/>
  <c r="X78" i="11"/>
  <c r="R79" i="11"/>
  <c r="S79" i="11"/>
  <c r="T79" i="11"/>
  <c r="U79" i="11"/>
  <c r="V79" i="11"/>
  <c r="W79" i="11"/>
  <c r="X79" i="11"/>
  <c r="R80" i="11"/>
  <c r="S80" i="11"/>
  <c r="T80" i="11"/>
  <c r="U80" i="11"/>
  <c r="V80" i="11"/>
  <c r="W80" i="11"/>
  <c r="X80" i="11"/>
  <c r="R81" i="11"/>
  <c r="S81" i="11"/>
  <c r="T81" i="11"/>
  <c r="U81" i="11"/>
  <c r="V81" i="11"/>
  <c r="W81" i="11"/>
  <c r="X81" i="11"/>
  <c r="R82" i="11"/>
  <c r="S82" i="11"/>
  <c r="T82" i="11"/>
  <c r="U82" i="11"/>
  <c r="V82" i="11"/>
  <c r="W82" i="11"/>
  <c r="X82" i="11"/>
  <c r="R83" i="11"/>
  <c r="S83" i="11"/>
  <c r="T83" i="11"/>
  <c r="U83" i="11"/>
  <c r="V83" i="11"/>
  <c r="W83" i="11"/>
  <c r="X83" i="11"/>
  <c r="R84" i="11"/>
  <c r="S84" i="11"/>
  <c r="T84" i="11"/>
  <c r="U84" i="11"/>
  <c r="V84" i="11"/>
  <c r="W84" i="11"/>
  <c r="X84" i="11"/>
  <c r="R85" i="11"/>
  <c r="S85" i="11"/>
  <c r="T85" i="11"/>
  <c r="U85" i="11"/>
  <c r="V85" i="11"/>
  <c r="W85" i="11"/>
  <c r="X85" i="11"/>
  <c r="R86" i="11"/>
  <c r="S86" i="11"/>
  <c r="T86" i="11"/>
  <c r="U86" i="11"/>
  <c r="V86" i="11"/>
  <c r="W86" i="11"/>
  <c r="X86" i="11"/>
  <c r="R87" i="11"/>
  <c r="S87" i="11"/>
  <c r="T87" i="11"/>
  <c r="U87" i="11"/>
  <c r="V87" i="11"/>
  <c r="W87" i="11"/>
  <c r="X87" i="11"/>
  <c r="R88" i="11"/>
  <c r="S88" i="11"/>
  <c r="T88" i="11"/>
  <c r="U88" i="11"/>
  <c r="V88" i="11"/>
  <c r="W88" i="11"/>
  <c r="X88" i="11"/>
  <c r="R89" i="11"/>
  <c r="S89" i="11"/>
  <c r="T89" i="11"/>
  <c r="U89" i="11"/>
  <c r="V89" i="11"/>
  <c r="W89" i="11"/>
  <c r="X89" i="11"/>
  <c r="R90" i="11"/>
  <c r="S90" i="11"/>
  <c r="T90" i="11"/>
  <c r="U90" i="11"/>
  <c r="V90" i="11"/>
  <c r="W90" i="11"/>
  <c r="X90" i="11"/>
  <c r="R91" i="11"/>
  <c r="S91" i="11"/>
  <c r="T91" i="11"/>
  <c r="U91" i="11"/>
  <c r="V91" i="11"/>
  <c r="W91" i="11"/>
  <c r="X91" i="11"/>
  <c r="R92" i="11"/>
  <c r="S92" i="11"/>
  <c r="T92" i="11"/>
  <c r="U92" i="11"/>
  <c r="V92" i="11"/>
  <c r="W92" i="11"/>
  <c r="X92" i="11"/>
  <c r="R93" i="11"/>
  <c r="S93" i="11"/>
  <c r="T93" i="11"/>
  <c r="U93" i="11"/>
  <c r="V93" i="11"/>
  <c r="W93" i="11"/>
  <c r="X93" i="11"/>
  <c r="R94" i="11"/>
  <c r="S94" i="11"/>
  <c r="T94" i="11"/>
  <c r="U94" i="11"/>
  <c r="V94" i="11"/>
  <c r="W94" i="11"/>
  <c r="X94" i="11"/>
  <c r="R95" i="11"/>
  <c r="S95" i="11"/>
  <c r="T95" i="11"/>
  <c r="U95" i="11"/>
  <c r="V95" i="11"/>
  <c r="W95" i="11"/>
  <c r="X95" i="11"/>
  <c r="R96" i="11"/>
  <c r="S96" i="11"/>
  <c r="T96" i="11"/>
  <c r="U96" i="11"/>
  <c r="V96" i="11"/>
  <c r="W96" i="11"/>
  <c r="X96" i="11"/>
  <c r="R97" i="11"/>
  <c r="S97" i="11"/>
  <c r="T97" i="11"/>
  <c r="U97" i="11"/>
  <c r="V97" i="11"/>
  <c r="W97" i="11"/>
  <c r="X97" i="11"/>
  <c r="R98" i="11"/>
  <c r="S98" i="11"/>
  <c r="T98" i="11"/>
  <c r="U98" i="11"/>
  <c r="V98" i="11"/>
  <c r="W98" i="11"/>
  <c r="X98" i="11"/>
  <c r="R99" i="11"/>
  <c r="S99" i="11"/>
  <c r="T99" i="11"/>
  <c r="U99" i="11"/>
  <c r="V99" i="11"/>
  <c r="W99" i="11"/>
  <c r="X99" i="11"/>
  <c r="R100" i="11"/>
  <c r="S100" i="11"/>
  <c r="T100" i="11"/>
  <c r="U100" i="11"/>
  <c r="V100" i="11"/>
  <c r="W100" i="11"/>
  <c r="X100" i="11"/>
  <c r="R101" i="11"/>
  <c r="S101" i="11"/>
  <c r="T101" i="11"/>
  <c r="U101" i="11"/>
  <c r="V101" i="11"/>
  <c r="W101" i="11"/>
  <c r="X101" i="11"/>
  <c r="R102" i="11"/>
  <c r="S102" i="11"/>
  <c r="T102" i="11"/>
  <c r="U102" i="11"/>
  <c r="V102" i="11"/>
  <c r="W102" i="11"/>
  <c r="X102" i="11"/>
  <c r="R103" i="11"/>
  <c r="S103" i="11"/>
  <c r="T103" i="11"/>
  <c r="U103" i="11"/>
  <c r="V103" i="11"/>
  <c r="W103" i="11"/>
  <c r="X103" i="11"/>
  <c r="R104" i="11"/>
  <c r="S104" i="11"/>
  <c r="T104" i="11"/>
  <c r="U104" i="11"/>
  <c r="V104" i="11"/>
  <c r="W104" i="11"/>
  <c r="X104" i="11"/>
  <c r="R105" i="11"/>
  <c r="S105" i="11"/>
  <c r="T105" i="11"/>
  <c r="U105" i="11"/>
  <c r="V105" i="11"/>
  <c r="W105" i="11"/>
  <c r="X105" i="11"/>
  <c r="R106" i="11"/>
  <c r="S106" i="11"/>
  <c r="T106" i="11"/>
  <c r="U106" i="11"/>
  <c r="V106" i="11"/>
  <c r="W106" i="11"/>
  <c r="X106" i="11"/>
  <c r="R107" i="11"/>
  <c r="S107" i="11"/>
  <c r="T107" i="11"/>
  <c r="U107" i="11"/>
  <c r="V107" i="11"/>
  <c r="W107" i="11"/>
  <c r="X107" i="11"/>
  <c r="R108" i="11"/>
  <c r="S108" i="11"/>
  <c r="T108" i="11"/>
  <c r="U108" i="11"/>
  <c r="V108" i="11"/>
  <c r="W108" i="11"/>
  <c r="X108" i="11"/>
  <c r="R109" i="11"/>
  <c r="S109" i="11"/>
  <c r="T109" i="11"/>
  <c r="U109" i="11"/>
  <c r="V109" i="11"/>
  <c r="W109" i="11"/>
  <c r="X109" i="11"/>
  <c r="R110" i="11"/>
  <c r="S110" i="11"/>
  <c r="T110" i="11"/>
  <c r="U110" i="11"/>
  <c r="V110" i="11"/>
  <c r="W110" i="11"/>
  <c r="X110" i="11"/>
  <c r="R111" i="11"/>
  <c r="S111" i="11"/>
  <c r="T111" i="11"/>
  <c r="U111" i="11"/>
  <c r="V111" i="11"/>
  <c r="W111" i="11"/>
  <c r="X111" i="11"/>
  <c r="R112" i="11"/>
  <c r="S112" i="11"/>
  <c r="T112" i="11"/>
  <c r="U112" i="11"/>
  <c r="V112" i="11"/>
  <c r="W112" i="11"/>
  <c r="X112" i="11"/>
  <c r="R113" i="11"/>
  <c r="S113" i="11"/>
  <c r="T113" i="11"/>
  <c r="U113" i="11"/>
  <c r="V113" i="11"/>
  <c r="W113" i="11"/>
  <c r="X113" i="11"/>
  <c r="R114" i="11"/>
  <c r="S114" i="11"/>
  <c r="T114" i="11"/>
  <c r="U114" i="11"/>
  <c r="V114" i="11"/>
  <c r="W114" i="11"/>
  <c r="X114" i="11"/>
  <c r="R115" i="11"/>
  <c r="S115" i="11"/>
  <c r="T115" i="11"/>
  <c r="U115" i="11"/>
  <c r="V115" i="11"/>
  <c r="W115" i="11"/>
  <c r="X115" i="11"/>
  <c r="R116" i="11"/>
  <c r="S116" i="11"/>
  <c r="T116" i="11"/>
  <c r="U116" i="11"/>
  <c r="V116" i="11"/>
  <c r="W116" i="11"/>
  <c r="X116" i="11"/>
  <c r="R117" i="11"/>
  <c r="S117" i="11"/>
  <c r="T117" i="11"/>
  <c r="U117" i="11"/>
  <c r="V117" i="11"/>
  <c r="W117" i="11"/>
  <c r="X117" i="11"/>
  <c r="R118" i="11"/>
  <c r="S118" i="11"/>
  <c r="T118" i="11"/>
  <c r="U118" i="11"/>
  <c r="V118" i="11"/>
  <c r="W118" i="11"/>
  <c r="X118" i="11"/>
  <c r="R119" i="11"/>
  <c r="S119" i="11"/>
  <c r="T119" i="11"/>
  <c r="U119" i="11"/>
  <c r="V119" i="11"/>
  <c r="W119" i="11"/>
  <c r="X119" i="11"/>
  <c r="R120" i="11"/>
  <c r="S120" i="11"/>
  <c r="T120" i="11"/>
  <c r="U120" i="11"/>
  <c r="V120" i="11"/>
  <c r="W120" i="11"/>
  <c r="X120" i="11"/>
  <c r="R121" i="11"/>
  <c r="S121" i="11"/>
  <c r="T121" i="11"/>
  <c r="U121" i="11"/>
  <c r="V121" i="11"/>
  <c r="W121" i="11"/>
  <c r="X121" i="11"/>
  <c r="R122" i="11"/>
  <c r="S122" i="11"/>
  <c r="T122" i="11"/>
  <c r="U122" i="11"/>
  <c r="V122" i="11"/>
  <c r="W122" i="11"/>
  <c r="X122" i="11"/>
  <c r="R123" i="11"/>
  <c r="S123" i="11"/>
  <c r="T123" i="11"/>
  <c r="U123" i="11"/>
  <c r="V123" i="11"/>
  <c r="W123" i="11"/>
  <c r="X123" i="11"/>
  <c r="R124" i="11"/>
  <c r="S124" i="11"/>
  <c r="T124" i="11"/>
  <c r="U124" i="11"/>
  <c r="V124" i="11"/>
  <c r="W124" i="11"/>
  <c r="X124" i="11"/>
  <c r="R125" i="11"/>
  <c r="S125" i="11"/>
  <c r="T125" i="11"/>
  <c r="U125" i="11"/>
  <c r="V125" i="11"/>
  <c r="W125" i="11"/>
  <c r="X125" i="11"/>
  <c r="R126" i="11"/>
  <c r="S126" i="11"/>
  <c r="T126" i="11"/>
  <c r="U126" i="11"/>
  <c r="V126" i="11"/>
  <c r="W126" i="11"/>
  <c r="X126" i="11"/>
  <c r="R127" i="11"/>
  <c r="S127" i="11"/>
  <c r="T127" i="11"/>
  <c r="U127" i="11"/>
  <c r="V127" i="11"/>
  <c r="W127" i="11"/>
  <c r="X127" i="11"/>
  <c r="R128" i="11"/>
  <c r="S128" i="11"/>
  <c r="T128" i="11"/>
  <c r="U128" i="11"/>
  <c r="V128" i="11"/>
  <c r="W128" i="11"/>
  <c r="X128" i="11"/>
  <c r="R129" i="11"/>
  <c r="S129" i="11"/>
  <c r="T129" i="11"/>
  <c r="U129" i="11"/>
  <c r="V129" i="11"/>
  <c r="W129" i="11"/>
  <c r="X129" i="11"/>
  <c r="R130" i="11"/>
  <c r="S130" i="11"/>
  <c r="T130" i="11"/>
  <c r="U130" i="11"/>
  <c r="V130" i="11"/>
  <c r="W130" i="11"/>
  <c r="X130" i="11"/>
  <c r="R131" i="11"/>
  <c r="S131" i="11"/>
  <c r="T131" i="11"/>
  <c r="U131" i="11"/>
  <c r="V131" i="11"/>
  <c r="W131" i="11"/>
  <c r="X131" i="11"/>
  <c r="R132" i="11"/>
  <c r="S132" i="11"/>
  <c r="T132" i="11"/>
  <c r="U132" i="11"/>
  <c r="V132" i="11"/>
  <c r="W132" i="11"/>
  <c r="X132" i="11"/>
  <c r="R133" i="11"/>
  <c r="S133" i="11"/>
  <c r="T133" i="11"/>
  <c r="U133" i="11"/>
  <c r="V133" i="11"/>
  <c r="W133" i="11"/>
  <c r="X133" i="11"/>
  <c r="R134" i="11"/>
  <c r="S134" i="11"/>
  <c r="T134" i="11"/>
  <c r="U134" i="11"/>
  <c r="V134" i="11"/>
  <c r="W134" i="11"/>
  <c r="X134" i="11"/>
  <c r="R135" i="11"/>
  <c r="S135" i="11"/>
  <c r="T135" i="11"/>
  <c r="U135" i="11"/>
  <c r="V135" i="11"/>
  <c r="W135" i="11"/>
  <c r="X135" i="11"/>
  <c r="R136" i="11"/>
  <c r="S136" i="11"/>
  <c r="T136" i="11"/>
  <c r="U136" i="11"/>
  <c r="V136" i="11"/>
  <c r="W136" i="11"/>
  <c r="X136" i="11"/>
  <c r="R137" i="11"/>
  <c r="S137" i="11"/>
  <c r="T137" i="11"/>
  <c r="U137" i="11"/>
  <c r="V137" i="11"/>
  <c r="W137" i="11"/>
  <c r="X137" i="11"/>
  <c r="R138" i="11"/>
  <c r="S138" i="11"/>
  <c r="T138" i="11"/>
  <c r="U138" i="11"/>
  <c r="V138" i="11"/>
  <c r="W138" i="11"/>
  <c r="X138" i="11"/>
  <c r="R139" i="11"/>
  <c r="S139" i="11"/>
  <c r="T139" i="11"/>
  <c r="U139" i="11"/>
  <c r="V139" i="11"/>
  <c r="W139" i="11"/>
  <c r="X139" i="11"/>
  <c r="R140" i="11"/>
  <c r="S140" i="11"/>
  <c r="T140" i="11"/>
  <c r="U140" i="11"/>
  <c r="V140" i="11"/>
  <c r="W140" i="11"/>
  <c r="X140" i="11"/>
  <c r="R141" i="11"/>
  <c r="S141" i="11"/>
  <c r="T141" i="11"/>
  <c r="U141" i="11"/>
  <c r="V141" i="11"/>
  <c r="W141" i="11"/>
  <c r="X141" i="11"/>
  <c r="R142" i="11"/>
  <c r="S142" i="11"/>
  <c r="T142" i="11"/>
  <c r="U142" i="11"/>
  <c r="V142" i="11"/>
  <c r="W142" i="11"/>
  <c r="X142" i="11"/>
  <c r="R143" i="11"/>
  <c r="S143" i="11"/>
  <c r="T143" i="11"/>
  <c r="U143" i="11"/>
  <c r="V143" i="11"/>
  <c r="W143" i="11"/>
  <c r="X143" i="11"/>
  <c r="R144" i="11"/>
  <c r="S144" i="11"/>
  <c r="T144" i="11"/>
  <c r="U144" i="11"/>
  <c r="V144" i="11"/>
  <c r="W144" i="11"/>
  <c r="X144" i="11"/>
  <c r="R145" i="11"/>
  <c r="S145" i="11"/>
  <c r="T145" i="11"/>
  <c r="U145" i="11"/>
  <c r="V145" i="11"/>
  <c r="W145" i="11"/>
  <c r="X145" i="11"/>
  <c r="R146" i="11"/>
  <c r="S146" i="11"/>
  <c r="T146" i="11"/>
  <c r="U146" i="11"/>
  <c r="V146" i="11"/>
  <c r="W146" i="11"/>
  <c r="X146" i="11"/>
  <c r="R147" i="11"/>
  <c r="S147" i="11"/>
  <c r="T147" i="11"/>
  <c r="U147" i="11"/>
  <c r="V147" i="11"/>
  <c r="W147" i="11"/>
  <c r="X147" i="11"/>
  <c r="R148" i="11"/>
  <c r="S148" i="11"/>
  <c r="T148" i="11"/>
  <c r="U148" i="11"/>
  <c r="V148" i="11"/>
  <c r="W148" i="11"/>
  <c r="X148" i="11"/>
  <c r="R149" i="11"/>
  <c r="S149" i="11"/>
  <c r="T149" i="11"/>
  <c r="U149" i="11"/>
  <c r="V149" i="11"/>
  <c r="W149" i="11"/>
  <c r="X149" i="11"/>
  <c r="R150" i="11"/>
  <c r="S150" i="11"/>
  <c r="T150" i="11"/>
  <c r="U150" i="11"/>
  <c r="V150" i="11"/>
  <c r="W150" i="11"/>
  <c r="X150" i="11"/>
  <c r="R151" i="11"/>
  <c r="S151" i="11"/>
  <c r="T151" i="11"/>
  <c r="U151" i="11"/>
  <c r="V151" i="11"/>
  <c r="W151" i="11"/>
  <c r="X151" i="11"/>
  <c r="R152" i="11"/>
  <c r="S152" i="11"/>
  <c r="T152" i="11"/>
  <c r="U152" i="11"/>
  <c r="V152" i="11"/>
  <c r="W152" i="11"/>
  <c r="X152" i="11"/>
  <c r="R153" i="11"/>
  <c r="S153" i="11"/>
  <c r="T153" i="11"/>
  <c r="U153" i="11"/>
  <c r="V153" i="11"/>
  <c r="W153" i="11"/>
  <c r="X153" i="11"/>
  <c r="R154" i="11"/>
  <c r="S154" i="11"/>
  <c r="T154" i="11"/>
  <c r="U154" i="11"/>
  <c r="V154" i="11"/>
  <c r="W154" i="11"/>
  <c r="X154" i="11"/>
  <c r="R155" i="11"/>
  <c r="S155" i="11"/>
  <c r="T155" i="11"/>
  <c r="U155" i="11"/>
  <c r="V155" i="11"/>
  <c r="W155" i="11"/>
  <c r="X155" i="11"/>
  <c r="R156" i="11"/>
  <c r="S156" i="11"/>
  <c r="T156" i="11"/>
  <c r="U156" i="11"/>
  <c r="V156" i="11"/>
  <c r="W156" i="11"/>
  <c r="X156" i="11"/>
  <c r="R157" i="11"/>
  <c r="S157" i="11"/>
  <c r="T157" i="11"/>
  <c r="U157" i="11"/>
  <c r="V157" i="11"/>
  <c r="W157" i="11"/>
  <c r="X157" i="11"/>
  <c r="R158" i="11"/>
  <c r="S158" i="11"/>
  <c r="T158" i="11"/>
  <c r="U158" i="11"/>
  <c r="V158" i="11"/>
  <c r="W158" i="11"/>
  <c r="X158" i="11"/>
  <c r="R159" i="11"/>
  <c r="S159" i="11"/>
  <c r="T159" i="11"/>
  <c r="U159" i="11"/>
  <c r="V159" i="11"/>
  <c r="W159" i="11"/>
  <c r="X159" i="11"/>
  <c r="R160" i="11"/>
  <c r="S160" i="11"/>
  <c r="T160" i="11"/>
  <c r="U160" i="11"/>
  <c r="V160" i="11"/>
  <c r="W160" i="11"/>
  <c r="X160" i="11"/>
  <c r="R161" i="11"/>
  <c r="S161" i="11"/>
  <c r="T161" i="11"/>
  <c r="U161" i="11"/>
  <c r="V161" i="11"/>
  <c r="W161" i="11"/>
  <c r="X161" i="11"/>
  <c r="R162" i="11"/>
  <c r="S162" i="11"/>
  <c r="T162" i="11"/>
  <c r="U162" i="11"/>
  <c r="V162" i="11"/>
  <c r="W162" i="11"/>
  <c r="X162" i="11"/>
  <c r="R163" i="11"/>
  <c r="S163" i="11"/>
  <c r="T163" i="11"/>
  <c r="U163" i="11"/>
  <c r="V163" i="11"/>
  <c r="W163" i="11"/>
  <c r="X163" i="11"/>
  <c r="R164" i="11"/>
  <c r="S164" i="11"/>
  <c r="T164" i="11"/>
  <c r="U164" i="11"/>
  <c r="V164" i="11"/>
  <c r="W164" i="11"/>
  <c r="X164" i="11"/>
  <c r="R165" i="11"/>
  <c r="S165" i="11"/>
  <c r="T165" i="11"/>
  <c r="U165" i="11"/>
  <c r="V165" i="11"/>
  <c r="W165" i="11"/>
  <c r="X165" i="11"/>
  <c r="R166" i="11"/>
  <c r="S166" i="11"/>
  <c r="T166" i="11"/>
  <c r="U166" i="11"/>
  <c r="V166" i="11"/>
  <c r="W166" i="11"/>
  <c r="X166" i="11"/>
  <c r="R167" i="11"/>
  <c r="S167" i="11"/>
  <c r="T167" i="11"/>
  <c r="U167" i="11"/>
  <c r="V167" i="11"/>
  <c r="W167" i="11"/>
  <c r="X167" i="11"/>
  <c r="R168" i="11"/>
  <c r="S168" i="11"/>
  <c r="T168" i="11"/>
  <c r="U168" i="11"/>
  <c r="V168" i="11"/>
  <c r="W168" i="11"/>
  <c r="X168" i="11"/>
  <c r="R169" i="11"/>
  <c r="S169" i="11"/>
  <c r="T169" i="11"/>
  <c r="U169" i="11"/>
  <c r="V169" i="11"/>
  <c r="W169" i="11"/>
  <c r="X169" i="11"/>
  <c r="R170" i="11"/>
  <c r="S170" i="11"/>
  <c r="T170" i="11"/>
  <c r="U170" i="11"/>
  <c r="V170" i="11"/>
  <c r="W170" i="11"/>
  <c r="X170" i="11"/>
  <c r="R171" i="11"/>
  <c r="S171" i="11"/>
  <c r="T171" i="11"/>
  <c r="U171" i="11"/>
  <c r="V171" i="11"/>
  <c r="W171" i="11"/>
  <c r="X171" i="11"/>
  <c r="R172" i="11"/>
  <c r="S172" i="11"/>
  <c r="T172" i="11"/>
  <c r="U172" i="11"/>
  <c r="V172" i="11"/>
  <c r="W172" i="11"/>
  <c r="X172" i="11"/>
  <c r="R173" i="11"/>
  <c r="S173" i="11"/>
  <c r="T173" i="11"/>
  <c r="U173" i="11"/>
  <c r="V173" i="11"/>
  <c r="W173" i="11"/>
  <c r="X173" i="11"/>
  <c r="R174" i="11"/>
  <c r="S174" i="11"/>
  <c r="T174" i="11"/>
  <c r="U174" i="11"/>
  <c r="V174" i="11"/>
  <c r="W174" i="11"/>
  <c r="X174" i="11"/>
  <c r="R175" i="11"/>
  <c r="S175" i="11"/>
  <c r="T175" i="11"/>
  <c r="U175" i="11"/>
  <c r="V175" i="11"/>
  <c r="W175" i="11"/>
  <c r="X175" i="11"/>
  <c r="R176" i="11"/>
  <c r="S176" i="11"/>
  <c r="T176" i="11"/>
  <c r="U176" i="11"/>
  <c r="V176" i="11"/>
  <c r="W176" i="11"/>
  <c r="X176" i="11"/>
  <c r="R177" i="11"/>
  <c r="S177" i="11"/>
  <c r="T177" i="11"/>
  <c r="U177" i="11"/>
  <c r="V177" i="11"/>
  <c r="W177" i="11"/>
  <c r="X177" i="11"/>
  <c r="R178" i="11"/>
  <c r="S178" i="11"/>
  <c r="T178" i="11"/>
  <c r="U178" i="11"/>
  <c r="V178" i="11"/>
  <c r="W178" i="11"/>
  <c r="X178" i="11"/>
  <c r="R179" i="11"/>
  <c r="S179" i="11"/>
  <c r="T179" i="11"/>
  <c r="U179" i="11"/>
  <c r="V179" i="11"/>
  <c r="W179" i="11"/>
  <c r="X179" i="11"/>
  <c r="R180" i="11"/>
  <c r="S180" i="11"/>
  <c r="T180" i="11"/>
  <c r="U180" i="11"/>
  <c r="V180" i="11"/>
  <c r="W180" i="11"/>
  <c r="X180" i="11"/>
  <c r="R181" i="11"/>
  <c r="S181" i="11"/>
  <c r="T181" i="11"/>
  <c r="U181" i="11"/>
  <c r="V181" i="11"/>
  <c r="W181" i="11"/>
  <c r="X181" i="11"/>
  <c r="R182" i="11"/>
  <c r="S182" i="11"/>
  <c r="T182" i="11"/>
  <c r="U182" i="11"/>
  <c r="V182" i="11"/>
  <c r="W182" i="11"/>
  <c r="X182" i="11"/>
  <c r="R183" i="11"/>
  <c r="S183" i="11"/>
  <c r="T183" i="11"/>
  <c r="U183" i="11"/>
  <c r="V183" i="11"/>
  <c r="W183" i="11"/>
  <c r="X183" i="11"/>
  <c r="R184" i="11"/>
  <c r="S184" i="11"/>
  <c r="T184" i="11"/>
  <c r="U184" i="11"/>
  <c r="V184" i="11"/>
  <c r="W184" i="11"/>
  <c r="X184" i="11"/>
  <c r="R185" i="11"/>
  <c r="S185" i="11"/>
  <c r="T185" i="11"/>
  <c r="U185" i="11"/>
  <c r="V185" i="11"/>
  <c r="W185" i="11"/>
  <c r="X185" i="11"/>
  <c r="R186" i="11"/>
  <c r="S186" i="11"/>
  <c r="T186" i="11"/>
  <c r="U186" i="11"/>
  <c r="V186" i="11"/>
  <c r="W186" i="11"/>
  <c r="X186" i="11"/>
  <c r="R187" i="11"/>
  <c r="S187" i="11"/>
  <c r="T187" i="11"/>
  <c r="U187" i="11"/>
  <c r="V187" i="11"/>
  <c r="W187" i="11"/>
  <c r="X187" i="11"/>
  <c r="R188" i="11"/>
  <c r="S188" i="11"/>
  <c r="T188" i="11"/>
  <c r="U188" i="11"/>
  <c r="V188" i="11"/>
  <c r="W188" i="11"/>
  <c r="X188" i="11"/>
  <c r="R189" i="11"/>
  <c r="S189" i="11"/>
  <c r="T189" i="11"/>
  <c r="U189" i="11"/>
  <c r="V189" i="11"/>
  <c r="W189" i="11"/>
  <c r="X189" i="11"/>
  <c r="R190" i="11"/>
  <c r="S190" i="11"/>
  <c r="T190" i="11"/>
  <c r="U190" i="11"/>
  <c r="V190" i="11"/>
  <c r="W190" i="11"/>
  <c r="X190" i="11"/>
  <c r="R191" i="11"/>
  <c r="S191" i="11"/>
  <c r="T191" i="11"/>
  <c r="U191" i="11"/>
  <c r="V191" i="11"/>
  <c r="W191" i="11"/>
  <c r="X191" i="11"/>
  <c r="R192" i="11"/>
  <c r="S192" i="11"/>
  <c r="T192" i="11"/>
  <c r="U192" i="11"/>
  <c r="V192" i="11"/>
  <c r="W192" i="11"/>
  <c r="X192" i="11"/>
  <c r="R193" i="11"/>
  <c r="S193" i="11"/>
  <c r="T193" i="11"/>
  <c r="U193" i="11"/>
  <c r="V193" i="11"/>
  <c r="W193" i="11"/>
  <c r="X193" i="11"/>
  <c r="R194" i="11"/>
  <c r="S194" i="11"/>
  <c r="T194" i="11"/>
  <c r="U194" i="11"/>
  <c r="V194" i="11"/>
  <c r="W194" i="11"/>
  <c r="X194" i="11"/>
  <c r="R195" i="11"/>
  <c r="S195" i="11"/>
  <c r="T195" i="11"/>
  <c r="U195" i="11"/>
  <c r="V195" i="11"/>
  <c r="W195" i="11"/>
  <c r="X195" i="11"/>
  <c r="R196" i="11"/>
  <c r="S196" i="11"/>
  <c r="T196" i="11"/>
  <c r="U196" i="11"/>
  <c r="V196" i="11"/>
  <c r="W196" i="11"/>
  <c r="X196" i="11"/>
  <c r="R197" i="11"/>
  <c r="S197" i="11"/>
  <c r="T197" i="11"/>
  <c r="U197" i="11"/>
  <c r="V197" i="11"/>
  <c r="W197" i="11"/>
  <c r="X197" i="11"/>
  <c r="R198" i="11"/>
  <c r="S198" i="11"/>
  <c r="T198" i="11"/>
  <c r="U198" i="11"/>
  <c r="V198" i="11"/>
  <c r="W198" i="11"/>
  <c r="X198" i="11"/>
  <c r="R199" i="11"/>
  <c r="S199" i="11"/>
  <c r="T199" i="11"/>
  <c r="U199" i="11"/>
  <c r="V199" i="11"/>
  <c r="W199" i="11"/>
  <c r="X199" i="11"/>
  <c r="R200" i="11"/>
  <c r="S200" i="11"/>
  <c r="T200" i="11"/>
  <c r="U200" i="11"/>
  <c r="V200" i="11"/>
  <c r="W200" i="11"/>
  <c r="X200" i="11"/>
  <c r="R201" i="11"/>
  <c r="S201" i="11"/>
  <c r="T201" i="11"/>
  <c r="U201" i="11"/>
  <c r="V201" i="11"/>
  <c r="W201" i="11"/>
  <c r="X201" i="11"/>
  <c r="R202" i="11"/>
  <c r="S202" i="11"/>
  <c r="T202" i="11"/>
  <c r="U202" i="11"/>
  <c r="V202" i="11"/>
  <c r="W202" i="11"/>
  <c r="X202" i="11"/>
  <c r="R203" i="11"/>
  <c r="S203" i="11"/>
  <c r="T203" i="11"/>
  <c r="U203" i="11"/>
  <c r="V203" i="11"/>
  <c r="W203" i="11"/>
  <c r="X203" i="11"/>
  <c r="R204" i="11"/>
  <c r="S204" i="11"/>
  <c r="T204" i="11"/>
  <c r="U204" i="11"/>
  <c r="V204" i="11"/>
  <c r="W204" i="11"/>
  <c r="X204" i="11"/>
  <c r="R205" i="11"/>
  <c r="S205" i="11"/>
  <c r="T205" i="11"/>
  <c r="U205" i="11"/>
  <c r="V205" i="11"/>
  <c r="W205" i="11"/>
  <c r="X205" i="11"/>
  <c r="R206" i="11"/>
  <c r="S206" i="11"/>
  <c r="T206" i="11"/>
  <c r="U206" i="11"/>
  <c r="V206" i="11"/>
  <c r="W206" i="11"/>
  <c r="X206" i="11"/>
  <c r="R207" i="11"/>
  <c r="S207" i="11"/>
  <c r="T207" i="11"/>
  <c r="U207" i="11"/>
  <c r="V207" i="11"/>
  <c r="W207" i="11"/>
  <c r="X207" i="11"/>
  <c r="R208" i="11"/>
  <c r="S208" i="11"/>
  <c r="T208" i="11"/>
  <c r="U208" i="11"/>
  <c r="V208" i="11"/>
  <c r="W208" i="11"/>
  <c r="X208" i="11"/>
  <c r="R209" i="11"/>
  <c r="S209" i="11"/>
  <c r="T209" i="11"/>
  <c r="U209" i="11"/>
  <c r="V209" i="11"/>
  <c r="W209" i="11"/>
  <c r="X209" i="11"/>
  <c r="R210" i="11"/>
  <c r="S210" i="11"/>
  <c r="T210" i="11"/>
  <c r="U210" i="11"/>
  <c r="V210" i="11"/>
  <c r="W210" i="11"/>
  <c r="X210" i="11"/>
  <c r="R211" i="11"/>
  <c r="S211" i="11"/>
  <c r="T211" i="11"/>
  <c r="U211" i="11"/>
  <c r="V211" i="11"/>
  <c r="W211" i="11"/>
  <c r="X211" i="11"/>
  <c r="R212" i="11"/>
  <c r="S212" i="11"/>
  <c r="T212" i="11"/>
  <c r="U212" i="11"/>
  <c r="V212" i="11"/>
  <c r="W212" i="11"/>
  <c r="X212" i="11"/>
  <c r="R213" i="11"/>
  <c r="S213" i="11"/>
  <c r="T213" i="11"/>
  <c r="U213" i="11"/>
  <c r="V213" i="11"/>
  <c r="W213" i="11"/>
  <c r="X213" i="11"/>
  <c r="R214" i="11"/>
  <c r="S214" i="11"/>
  <c r="T214" i="11"/>
  <c r="U214" i="11"/>
  <c r="V214" i="11"/>
  <c r="W214" i="11"/>
  <c r="X214" i="11"/>
  <c r="R215" i="11"/>
  <c r="S215" i="11"/>
  <c r="T215" i="11"/>
  <c r="U215" i="11"/>
  <c r="V215" i="11"/>
  <c r="W215" i="11"/>
  <c r="X215" i="11"/>
  <c r="R216" i="11"/>
  <c r="S216" i="11"/>
  <c r="T216" i="11"/>
  <c r="U216" i="11"/>
  <c r="V216" i="11"/>
  <c r="W216" i="11"/>
  <c r="X216" i="11"/>
  <c r="R217" i="11"/>
  <c r="S217" i="11"/>
  <c r="T217" i="11"/>
  <c r="U217" i="11"/>
  <c r="V217" i="11"/>
  <c r="W217" i="11"/>
  <c r="X217" i="11"/>
  <c r="R218" i="11"/>
  <c r="S218" i="11"/>
  <c r="T218" i="11"/>
  <c r="U218" i="11"/>
  <c r="V218" i="11"/>
  <c r="W218" i="11"/>
  <c r="X218" i="11"/>
  <c r="R219" i="11"/>
  <c r="S219" i="11"/>
  <c r="T219" i="11"/>
  <c r="U219" i="11"/>
  <c r="V219" i="11"/>
  <c r="W219" i="11"/>
  <c r="X219" i="11"/>
  <c r="R220" i="11"/>
  <c r="S220" i="11"/>
  <c r="T220" i="11"/>
  <c r="U220" i="11"/>
  <c r="V220" i="11"/>
  <c r="W220" i="11"/>
  <c r="X220" i="11"/>
  <c r="R221" i="11"/>
  <c r="S221" i="11"/>
  <c r="T221" i="11"/>
  <c r="U221" i="11"/>
  <c r="V221" i="11"/>
  <c r="W221" i="11"/>
  <c r="X221" i="11"/>
  <c r="R222" i="11"/>
  <c r="S222" i="11"/>
  <c r="T222" i="11"/>
  <c r="U222" i="11"/>
  <c r="V222" i="11"/>
  <c r="W222" i="11"/>
  <c r="X222" i="11"/>
  <c r="R223" i="11"/>
  <c r="S223" i="11"/>
  <c r="T223" i="11"/>
  <c r="U223" i="11"/>
  <c r="V223" i="11"/>
  <c r="W223" i="11"/>
  <c r="X223" i="11"/>
  <c r="R224" i="11"/>
  <c r="S224" i="11"/>
  <c r="T224" i="11"/>
  <c r="U224" i="11"/>
  <c r="V224" i="11"/>
  <c r="W224" i="11"/>
  <c r="X224" i="11"/>
  <c r="R225" i="11"/>
  <c r="S225" i="11"/>
  <c r="T225" i="11"/>
  <c r="U225" i="11"/>
  <c r="V225" i="11"/>
  <c r="W225" i="11"/>
  <c r="X225" i="11"/>
  <c r="R226" i="11"/>
  <c r="S226" i="11"/>
  <c r="T226" i="11"/>
  <c r="U226" i="11"/>
  <c r="V226" i="11"/>
  <c r="W226" i="11"/>
  <c r="X226" i="11"/>
  <c r="R227" i="11"/>
  <c r="S227" i="11"/>
  <c r="T227" i="11"/>
  <c r="U227" i="11"/>
  <c r="V227" i="11"/>
  <c r="W227" i="11"/>
  <c r="X227" i="11"/>
  <c r="R228" i="11"/>
  <c r="S228" i="11"/>
  <c r="T228" i="11"/>
  <c r="U228" i="11"/>
  <c r="V228" i="11"/>
  <c r="W228" i="11"/>
  <c r="X228" i="11"/>
  <c r="R229" i="11"/>
  <c r="S229" i="11"/>
  <c r="T229" i="11"/>
  <c r="U229" i="11"/>
  <c r="V229" i="11"/>
  <c r="W229" i="11"/>
  <c r="X229" i="11"/>
  <c r="R230" i="11"/>
  <c r="S230" i="11"/>
  <c r="T230" i="11"/>
  <c r="U230" i="11"/>
  <c r="V230" i="11"/>
  <c r="W230" i="11"/>
  <c r="X230" i="11"/>
  <c r="R231" i="11"/>
  <c r="S231" i="11"/>
  <c r="T231" i="11"/>
  <c r="U231" i="11"/>
  <c r="V231" i="11"/>
  <c r="W231" i="11"/>
  <c r="X231" i="11"/>
  <c r="R232" i="11"/>
  <c r="S232" i="11"/>
  <c r="T232" i="11"/>
  <c r="U232" i="11"/>
  <c r="V232" i="11"/>
  <c r="W232" i="11"/>
  <c r="X232" i="11"/>
  <c r="R233" i="11"/>
  <c r="S233" i="11"/>
  <c r="T233" i="11"/>
  <c r="U233" i="11"/>
  <c r="V233" i="11"/>
  <c r="W233" i="11"/>
  <c r="X233" i="11"/>
  <c r="R234" i="11"/>
  <c r="S234" i="11"/>
  <c r="T234" i="11"/>
  <c r="U234" i="11"/>
  <c r="V234" i="11"/>
  <c r="W234" i="11"/>
  <c r="X234" i="11"/>
  <c r="R235" i="11"/>
  <c r="S235" i="11"/>
  <c r="T235" i="11"/>
  <c r="U235" i="11"/>
  <c r="V235" i="11"/>
  <c r="W235" i="11"/>
  <c r="X235" i="11"/>
  <c r="R236" i="11"/>
  <c r="S236" i="11"/>
  <c r="T236" i="11"/>
  <c r="U236" i="11"/>
  <c r="V236" i="11"/>
  <c r="W236" i="11"/>
  <c r="X236" i="11"/>
  <c r="R237" i="11"/>
  <c r="S237" i="11"/>
  <c r="T237" i="11"/>
  <c r="U237" i="11"/>
  <c r="V237" i="11"/>
  <c r="W237" i="11"/>
  <c r="X237" i="11"/>
  <c r="R238" i="11"/>
  <c r="S238" i="11"/>
  <c r="T238" i="11"/>
  <c r="U238" i="11"/>
  <c r="V238" i="11"/>
  <c r="W238" i="11"/>
  <c r="X238" i="11"/>
  <c r="R239" i="11"/>
  <c r="S239" i="11"/>
  <c r="T239" i="11"/>
  <c r="U239" i="11"/>
  <c r="V239" i="11"/>
  <c r="W239" i="11"/>
  <c r="X239" i="11"/>
  <c r="R240" i="11"/>
  <c r="S240" i="11"/>
  <c r="T240" i="11"/>
  <c r="U240" i="11"/>
  <c r="V240" i="11"/>
  <c r="W240" i="11"/>
  <c r="X240" i="11"/>
  <c r="R241" i="11"/>
  <c r="S241" i="11"/>
  <c r="T241" i="11"/>
  <c r="U241" i="11"/>
  <c r="V241" i="11"/>
  <c r="W241" i="11"/>
  <c r="X241" i="11"/>
  <c r="R242" i="11"/>
  <c r="S242" i="11"/>
  <c r="T242" i="11"/>
  <c r="U242" i="11"/>
  <c r="V242" i="11"/>
  <c r="W242" i="11"/>
  <c r="X242" i="11"/>
  <c r="R243" i="11"/>
  <c r="S243" i="11"/>
  <c r="T243" i="11"/>
  <c r="U243" i="11"/>
  <c r="V243" i="11"/>
  <c r="W243" i="11"/>
  <c r="X243" i="11"/>
  <c r="R244" i="11"/>
  <c r="S244" i="11"/>
  <c r="T244" i="11"/>
  <c r="U244" i="11"/>
  <c r="V244" i="11"/>
  <c r="W244" i="11"/>
  <c r="X244" i="11"/>
  <c r="R245" i="11"/>
  <c r="S245" i="11"/>
  <c r="T245" i="11"/>
  <c r="U245" i="11"/>
  <c r="V245" i="11"/>
  <c r="W245" i="11"/>
  <c r="X245" i="11"/>
  <c r="R246" i="11"/>
  <c r="S246" i="11"/>
  <c r="T246" i="11"/>
  <c r="U246" i="11"/>
  <c r="V246" i="11"/>
  <c r="W246" i="11"/>
  <c r="X246" i="11"/>
  <c r="R247" i="11"/>
  <c r="S247" i="11"/>
  <c r="T247" i="11"/>
  <c r="U247" i="11"/>
  <c r="V247" i="11"/>
  <c r="W247" i="11"/>
  <c r="X247" i="11"/>
  <c r="R248" i="11"/>
  <c r="S248" i="11"/>
  <c r="T248" i="11"/>
  <c r="U248" i="11"/>
  <c r="V248" i="11"/>
  <c r="W248" i="11"/>
  <c r="X248" i="11"/>
  <c r="R249" i="11"/>
  <c r="S249" i="11"/>
  <c r="T249" i="11"/>
  <c r="U249" i="11"/>
  <c r="V249" i="11"/>
  <c r="W249" i="11"/>
  <c r="X249" i="11"/>
  <c r="R250" i="11"/>
  <c r="S250" i="11"/>
  <c r="T250" i="11"/>
  <c r="U250" i="11"/>
  <c r="V250" i="11"/>
  <c r="W250" i="11"/>
  <c r="X250" i="11"/>
  <c r="R251" i="11"/>
  <c r="S251" i="11"/>
  <c r="T251" i="11"/>
  <c r="U251" i="11"/>
  <c r="V251" i="11"/>
  <c r="W251" i="11"/>
  <c r="X251" i="11"/>
  <c r="R252" i="11"/>
  <c r="S252" i="11"/>
  <c r="T252" i="11"/>
  <c r="U252" i="11"/>
  <c r="V252" i="11"/>
  <c r="W252" i="11"/>
  <c r="X252" i="11"/>
  <c r="R253" i="11"/>
  <c r="S253" i="11"/>
  <c r="T253" i="11"/>
  <c r="U253" i="11"/>
  <c r="V253" i="11"/>
  <c r="W253" i="11"/>
  <c r="X253" i="11"/>
  <c r="R254" i="11"/>
  <c r="S254" i="11"/>
  <c r="T254" i="11"/>
  <c r="U254" i="11"/>
  <c r="V254" i="11"/>
  <c r="W254" i="11"/>
  <c r="X254" i="11"/>
  <c r="R255" i="11"/>
  <c r="S255" i="11"/>
  <c r="T255" i="11"/>
  <c r="U255" i="11"/>
  <c r="V255" i="11"/>
  <c r="W255" i="11"/>
  <c r="X255" i="11"/>
  <c r="R256" i="11"/>
  <c r="S256" i="11"/>
  <c r="T256" i="11"/>
  <c r="U256" i="11"/>
  <c r="V256" i="11"/>
  <c r="W256" i="11"/>
  <c r="X256" i="11"/>
  <c r="R257" i="11"/>
  <c r="S257" i="11"/>
  <c r="T257" i="11"/>
  <c r="U257" i="11"/>
  <c r="V257" i="11"/>
  <c r="W257" i="11"/>
  <c r="X257" i="11"/>
  <c r="R258" i="11"/>
  <c r="S258" i="11"/>
  <c r="T258" i="11"/>
  <c r="U258" i="11"/>
  <c r="V258" i="11"/>
  <c r="W258" i="11"/>
  <c r="X258" i="11"/>
  <c r="R259" i="11"/>
  <c r="S259" i="11"/>
  <c r="T259" i="11"/>
  <c r="U259" i="11"/>
  <c r="V259" i="11"/>
  <c r="W259" i="11"/>
  <c r="X259" i="11"/>
  <c r="R260" i="11"/>
  <c r="S260" i="11"/>
  <c r="T260" i="11"/>
  <c r="U260" i="11"/>
  <c r="V260" i="11"/>
  <c r="W260" i="11"/>
  <c r="X260" i="11"/>
  <c r="R261" i="11"/>
  <c r="S261" i="11"/>
  <c r="T261" i="11"/>
  <c r="U261" i="11"/>
  <c r="V261" i="11"/>
  <c r="W261" i="11"/>
  <c r="X261" i="11"/>
  <c r="R262" i="11"/>
  <c r="S262" i="11"/>
  <c r="T262" i="11"/>
  <c r="U262" i="11"/>
  <c r="V262" i="11"/>
  <c r="W262" i="11"/>
  <c r="X262" i="11"/>
  <c r="R263" i="11"/>
  <c r="S263" i="11"/>
  <c r="T263" i="11"/>
  <c r="U263" i="11"/>
  <c r="V263" i="11"/>
  <c r="W263" i="11"/>
  <c r="X263" i="11"/>
  <c r="R264" i="11"/>
  <c r="S264" i="11"/>
  <c r="T264" i="11"/>
  <c r="U264" i="11"/>
  <c r="V264" i="11"/>
  <c r="W264" i="11"/>
  <c r="X264" i="11"/>
  <c r="R265" i="11"/>
  <c r="S265" i="11"/>
  <c r="T265" i="11"/>
  <c r="U265" i="11"/>
  <c r="V265" i="11"/>
  <c r="W265" i="11"/>
  <c r="X265" i="11"/>
  <c r="R266" i="11"/>
  <c r="S266" i="11"/>
  <c r="T266" i="11"/>
  <c r="U266" i="11"/>
  <c r="V266" i="11"/>
  <c r="W266" i="11"/>
  <c r="X266" i="11"/>
  <c r="R267" i="11"/>
  <c r="S267" i="11"/>
  <c r="T267" i="11"/>
  <c r="U267" i="11"/>
  <c r="V267" i="11"/>
  <c r="W267" i="11"/>
  <c r="X267" i="11"/>
  <c r="R268" i="11"/>
  <c r="S268" i="11"/>
  <c r="T268" i="11"/>
  <c r="U268" i="11"/>
  <c r="V268" i="11"/>
  <c r="W268" i="11"/>
  <c r="X268" i="11"/>
  <c r="R269" i="11"/>
  <c r="S269" i="11"/>
  <c r="T269" i="11"/>
  <c r="U269" i="11"/>
  <c r="V269" i="11"/>
  <c r="W269" i="11"/>
  <c r="X269" i="11"/>
  <c r="R270" i="11"/>
  <c r="S270" i="11"/>
  <c r="T270" i="11"/>
  <c r="U270" i="11"/>
  <c r="V270" i="11"/>
  <c r="W270" i="11"/>
  <c r="X270" i="11"/>
  <c r="R271" i="11"/>
  <c r="S271" i="11"/>
  <c r="T271" i="11"/>
  <c r="U271" i="11"/>
  <c r="V271" i="11"/>
  <c r="W271" i="11"/>
  <c r="X271" i="11"/>
  <c r="R272" i="11"/>
  <c r="S272" i="11"/>
  <c r="T272" i="11"/>
  <c r="U272" i="11"/>
  <c r="V272" i="11"/>
  <c r="W272" i="11"/>
  <c r="X272" i="11"/>
  <c r="R273" i="11"/>
  <c r="S273" i="11"/>
  <c r="T273" i="11"/>
  <c r="U273" i="11"/>
  <c r="V273" i="11"/>
  <c r="W273" i="11"/>
  <c r="X273" i="11"/>
  <c r="R274" i="11"/>
  <c r="S274" i="11"/>
  <c r="T274" i="11"/>
  <c r="U274" i="11"/>
  <c r="V274" i="11"/>
  <c r="W274" i="11"/>
  <c r="X274" i="11"/>
  <c r="R275" i="11"/>
  <c r="S275" i="11"/>
  <c r="T275" i="11"/>
  <c r="U275" i="11"/>
  <c r="V275" i="11"/>
  <c r="W275" i="11"/>
  <c r="X275" i="11"/>
  <c r="R276" i="11"/>
  <c r="S276" i="11"/>
  <c r="T276" i="11"/>
  <c r="U276" i="11"/>
  <c r="V276" i="11"/>
  <c r="W276" i="11"/>
  <c r="X276" i="11"/>
  <c r="R277" i="11"/>
  <c r="S277" i="11"/>
  <c r="T277" i="11"/>
  <c r="U277" i="11"/>
  <c r="V277" i="11"/>
  <c r="W277" i="11"/>
  <c r="X277" i="11"/>
  <c r="R278" i="11"/>
  <c r="S278" i="11"/>
  <c r="T278" i="11"/>
  <c r="U278" i="11"/>
  <c r="V278" i="11"/>
  <c r="W278" i="11"/>
  <c r="X278" i="11"/>
  <c r="R279" i="11"/>
  <c r="S279" i="11"/>
  <c r="T279" i="11"/>
  <c r="U279" i="11"/>
  <c r="V279" i="11"/>
  <c r="W279" i="11"/>
  <c r="X279" i="11"/>
  <c r="R280" i="11"/>
  <c r="S280" i="11"/>
  <c r="T280" i="11"/>
  <c r="U280" i="11"/>
  <c r="V280" i="11"/>
  <c r="W280" i="11"/>
  <c r="X280" i="11"/>
  <c r="R281" i="11"/>
  <c r="S281" i="11"/>
  <c r="T281" i="11"/>
  <c r="U281" i="11"/>
  <c r="V281" i="11"/>
  <c r="W281" i="11"/>
  <c r="X281" i="11"/>
  <c r="R282" i="11"/>
  <c r="S282" i="11"/>
  <c r="T282" i="11"/>
  <c r="U282" i="11"/>
  <c r="V282" i="11"/>
  <c r="W282" i="11"/>
  <c r="X282" i="11"/>
  <c r="R283" i="11"/>
  <c r="S283" i="11"/>
  <c r="T283" i="11"/>
  <c r="U283" i="11"/>
  <c r="V283" i="11"/>
  <c r="W283" i="11"/>
  <c r="X283" i="11"/>
  <c r="R284" i="11"/>
  <c r="S284" i="11"/>
  <c r="T284" i="11"/>
  <c r="U284" i="11"/>
  <c r="V284" i="11"/>
  <c r="W284" i="11"/>
  <c r="X284" i="11"/>
  <c r="R285" i="11"/>
  <c r="S285" i="11"/>
  <c r="T285" i="11"/>
  <c r="U285" i="11"/>
  <c r="V285" i="11"/>
  <c r="W285" i="11"/>
  <c r="X285" i="11"/>
  <c r="R286" i="11"/>
  <c r="S286" i="11"/>
  <c r="T286" i="11"/>
  <c r="U286" i="11"/>
  <c r="V286" i="11"/>
  <c r="W286" i="11"/>
  <c r="X286" i="11"/>
  <c r="R287" i="11"/>
  <c r="S287" i="11"/>
  <c r="T287" i="11"/>
  <c r="U287" i="11"/>
  <c r="V287" i="11"/>
  <c r="W287" i="11"/>
  <c r="X287" i="11"/>
  <c r="R288" i="11"/>
  <c r="S288" i="11"/>
  <c r="T288" i="11"/>
  <c r="U288" i="11"/>
  <c r="V288" i="11"/>
  <c r="W288" i="11"/>
  <c r="X288" i="11"/>
  <c r="R289" i="11"/>
  <c r="S289" i="11"/>
  <c r="T289" i="11"/>
  <c r="U289" i="11"/>
  <c r="V289" i="11"/>
  <c r="W289" i="11"/>
  <c r="X289" i="11"/>
  <c r="R290" i="11"/>
  <c r="S290" i="11"/>
  <c r="T290" i="11"/>
  <c r="U290" i="11"/>
  <c r="V290" i="11"/>
  <c r="W290" i="11"/>
  <c r="X290" i="11"/>
  <c r="R291" i="11"/>
  <c r="S291" i="11"/>
  <c r="T291" i="11"/>
  <c r="U291" i="11"/>
  <c r="V291" i="11"/>
  <c r="W291" i="11"/>
  <c r="X291" i="11"/>
  <c r="R292" i="11"/>
  <c r="S292" i="11"/>
  <c r="T292" i="11"/>
  <c r="U292" i="11"/>
  <c r="V292" i="11"/>
  <c r="W292" i="11"/>
  <c r="X292" i="11"/>
  <c r="R293" i="11"/>
  <c r="S293" i="11"/>
  <c r="T293" i="11"/>
  <c r="U293" i="11"/>
  <c r="V293" i="11"/>
  <c r="W293" i="11"/>
  <c r="X293" i="11"/>
  <c r="R294" i="11"/>
  <c r="S294" i="11"/>
  <c r="T294" i="11"/>
  <c r="U294" i="11"/>
  <c r="V294" i="11"/>
  <c r="W294" i="11"/>
  <c r="X294" i="11"/>
  <c r="R295" i="11"/>
  <c r="S295" i="11"/>
  <c r="T295" i="11"/>
  <c r="U295" i="11"/>
  <c r="V295" i="11"/>
  <c r="W295" i="11"/>
  <c r="X295" i="11"/>
  <c r="R296" i="11"/>
  <c r="S296" i="11"/>
  <c r="T296" i="11"/>
  <c r="U296" i="11"/>
  <c r="V296" i="11"/>
  <c r="W296" i="11"/>
  <c r="X296" i="11"/>
  <c r="R297" i="11"/>
  <c r="S297" i="11"/>
  <c r="T297" i="11"/>
  <c r="U297" i="11"/>
  <c r="V297" i="11"/>
  <c r="W297" i="11"/>
  <c r="X297" i="11"/>
  <c r="R298" i="11"/>
  <c r="S298" i="11"/>
  <c r="T298" i="11"/>
  <c r="U298" i="11"/>
  <c r="V298" i="11"/>
  <c r="W298" i="11"/>
  <c r="X298" i="11"/>
  <c r="R299" i="11"/>
  <c r="S299" i="11"/>
  <c r="T299" i="11"/>
  <c r="U299" i="11"/>
  <c r="V299" i="11"/>
  <c r="W299" i="11"/>
  <c r="X299" i="11"/>
  <c r="R300" i="11"/>
  <c r="S300" i="11"/>
  <c r="T300" i="11"/>
  <c r="U300" i="11"/>
  <c r="V300" i="11"/>
  <c r="W300" i="11"/>
  <c r="X300" i="11"/>
  <c r="R301" i="11"/>
  <c r="S301" i="11"/>
  <c r="T301" i="11"/>
  <c r="U301" i="11"/>
  <c r="V301" i="11"/>
  <c r="W301" i="11"/>
  <c r="X301" i="11"/>
  <c r="R302" i="11"/>
  <c r="S302" i="11"/>
  <c r="T302" i="11"/>
  <c r="U302" i="11"/>
  <c r="V302" i="11"/>
  <c r="W302" i="11"/>
  <c r="X302" i="11"/>
  <c r="R303" i="11"/>
  <c r="S303" i="11"/>
  <c r="T303" i="11"/>
  <c r="U303" i="11"/>
  <c r="V303" i="11"/>
  <c r="W303" i="11"/>
  <c r="X303" i="11"/>
  <c r="R304" i="11"/>
  <c r="S304" i="11"/>
  <c r="T304" i="11"/>
  <c r="U304" i="11"/>
  <c r="V304" i="11"/>
  <c r="W304" i="11"/>
  <c r="X304" i="11"/>
  <c r="R305" i="11"/>
  <c r="S305" i="11"/>
  <c r="T305" i="11"/>
  <c r="U305" i="11"/>
  <c r="V305" i="11"/>
  <c r="W305" i="11"/>
  <c r="X305" i="11"/>
  <c r="R306" i="11"/>
  <c r="S306" i="11"/>
  <c r="T306" i="11"/>
  <c r="U306" i="11"/>
  <c r="V306" i="11"/>
  <c r="W306" i="11"/>
  <c r="X306" i="11"/>
  <c r="R307" i="11"/>
  <c r="S307" i="11"/>
  <c r="T307" i="11"/>
  <c r="U307" i="11"/>
  <c r="V307" i="11"/>
  <c r="W307" i="11"/>
  <c r="X307" i="11"/>
  <c r="R308" i="11"/>
  <c r="S308" i="11"/>
  <c r="T308" i="11"/>
  <c r="U308" i="11"/>
  <c r="V308" i="11"/>
  <c r="W308" i="11"/>
  <c r="X308" i="11"/>
  <c r="R309" i="11"/>
  <c r="S309" i="11"/>
  <c r="T309" i="11"/>
  <c r="U309" i="11"/>
  <c r="V309" i="11"/>
  <c r="W309" i="11"/>
  <c r="X309" i="11"/>
  <c r="R310" i="11"/>
  <c r="S310" i="11"/>
  <c r="T310" i="11"/>
  <c r="U310" i="11"/>
  <c r="V310" i="11"/>
  <c r="W310" i="11"/>
  <c r="X310" i="11"/>
  <c r="R311" i="11"/>
  <c r="S311" i="11"/>
  <c r="T311" i="11"/>
  <c r="U311" i="11"/>
  <c r="V311" i="11"/>
  <c r="W311" i="11"/>
  <c r="X311" i="11"/>
  <c r="R312" i="11"/>
  <c r="S312" i="11"/>
  <c r="T312" i="11"/>
  <c r="U312" i="11"/>
  <c r="V312" i="11"/>
  <c r="W312" i="11"/>
  <c r="X312" i="11"/>
  <c r="R313" i="11"/>
  <c r="S313" i="11"/>
  <c r="T313" i="11"/>
  <c r="U313" i="11"/>
  <c r="V313" i="11"/>
  <c r="W313" i="11"/>
  <c r="X313" i="11"/>
  <c r="R314" i="11"/>
  <c r="S314" i="11"/>
  <c r="T314" i="11"/>
  <c r="U314" i="11"/>
  <c r="V314" i="11"/>
  <c r="W314" i="11"/>
  <c r="X314" i="11"/>
  <c r="R315" i="11"/>
  <c r="S315" i="11"/>
  <c r="T315" i="11"/>
  <c r="U315" i="11"/>
  <c r="V315" i="11"/>
  <c r="W315" i="11"/>
  <c r="X315" i="11"/>
  <c r="R316" i="11"/>
  <c r="S316" i="11"/>
  <c r="T316" i="11"/>
  <c r="U316" i="11"/>
  <c r="V316" i="11"/>
  <c r="W316" i="11"/>
  <c r="X316" i="11"/>
  <c r="R317" i="11"/>
  <c r="S317" i="11"/>
  <c r="T317" i="11"/>
  <c r="U317" i="11"/>
  <c r="V317" i="11"/>
  <c r="W317" i="11"/>
  <c r="X317" i="11"/>
  <c r="R318" i="11"/>
  <c r="S318" i="11"/>
  <c r="T318" i="11"/>
  <c r="U318" i="11"/>
  <c r="V318" i="11"/>
  <c r="W318" i="11"/>
  <c r="X318" i="11"/>
  <c r="R319" i="11"/>
  <c r="S319" i="11"/>
  <c r="T319" i="11"/>
  <c r="U319" i="11"/>
  <c r="V319" i="11"/>
  <c r="W319" i="11"/>
  <c r="X319" i="11"/>
  <c r="R320" i="11"/>
  <c r="S320" i="11"/>
  <c r="T320" i="11"/>
  <c r="U320" i="11"/>
  <c r="V320" i="11"/>
  <c r="W320" i="11"/>
  <c r="X320" i="11"/>
  <c r="R321" i="11"/>
  <c r="S321" i="11"/>
  <c r="T321" i="11"/>
  <c r="U321" i="11"/>
  <c r="V321" i="11"/>
  <c r="W321" i="11"/>
  <c r="X321" i="11"/>
  <c r="R322" i="11"/>
  <c r="S322" i="11"/>
  <c r="T322" i="11"/>
  <c r="U322" i="11"/>
  <c r="V322" i="11"/>
  <c r="W322" i="11"/>
  <c r="X322" i="11"/>
  <c r="R323" i="11"/>
  <c r="S323" i="11"/>
  <c r="T323" i="11"/>
  <c r="U323" i="11"/>
  <c r="V323" i="11"/>
  <c r="W323" i="11"/>
  <c r="X323" i="11"/>
  <c r="R324" i="11"/>
  <c r="S324" i="11"/>
  <c r="T324" i="11"/>
  <c r="U324" i="11"/>
  <c r="V324" i="11"/>
  <c r="W324" i="11"/>
  <c r="X324" i="11"/>
  <c r="R325" i="11"/>
  <c r="S325" i="11"/>
  <c r="T325" i="11"/>
  <c r="U325" i="11"/>
  <c r="V325" i="11"/>
  <c r="W325" i="11"/>
  <c r="X325" i="11"/>
  <c r="R326" i="11"/>
  <c r="S326" i="11"/>
  <c r="T326" i="11"/>
  <c r="U326" i="11"/>
  <c r="V326" i="11"/>
  <c r="W326" i="11"/>
  <c r="X326" i="11"/>
  <c r="R327" i="11"/>
  <c r="S327" i="11"/>
  <c r="T327" i="11"/>
  <c r="U327" i="11"/>
  <c r="V327" i="11"/>
  <c r="W327" i="11"/>
  <c r="X327" i="11"/>
  <c r="R328" i="11"/>
  <c r="S328" i="11"/>
  <c r="T328" i="11"/>
  <c r="U328" i="11"/>
  <c r="V328" i="11"/>
  <c r="W328" i="11"/>
  <c r="X328" i="11"/>
  <c r="R329" i="11"/>
  <c r="S329" i="11"/>
  <c r="T329" i="11"/>
  <c r="U329" i="11"/>
  <c r="V329" i="11"/>
  <c r="W329" i="11"/>
  <c r="X329" i="11"/>
  <c r="R330" i="11"/>
  <c r="S330" i="11"/>
  <c r="T330" i="11"/>
  <c r="U330" i="11"/>
  <c r="V330" i="11"/>
  <c r="W330" i="11"/>
  <c r="X330" i="11"/>
  <c r="R331" i="11"/>
  <c r="S331" i="11"/>
  <c r="T331" i="11"/>
  <c r="U331" i="11"/>
  <c r="V331" i="11"/>
  <c r="W331" i="11"/>
  <c r="X331" i="11"/>
  <c r="R332" i="11"/>
  <c r="S332" i="11"/>
  <c r="T332" i="11"/>
  <c r="U332" i="11"/>
  <c r="V332" i="11"/>
  <c r="W332" i="11"/>
  <c r="X332" i="11"/>
  <c r="R333" i="11"/>
  <c r="S333" i="11"/>
  <c r="T333" i="11"/>
  <c r="U333" i="11"/>
  <c r="V333" i="11"/>
  <c r="W333" i="11"/>
  <c r="X333" i="11"/>
  <c r="R334" i="11"/>
  <c r="S334" i="11"/>
  <c r="T334" i="11"/>
  <c r="U334" i="11"/>
  <c r="V334" i="11"/>
  <c r="W334" i="11"/>
  <c r="X334" i="11"/>
  <c r="R335" i="11"/>
  <c r="S335" i="11"/>
  <c r="T335" i="11"/>
  <c r="U335" i="11"/>
  <c r="V335" i="11"/>
  <c r="W335" i="11"/>
  <c r="X335" i="11"/>
  <c r="R336" i="11"/>
  <c r="S336" i="11"/>
  <c r="T336" i="11"/>
  <c r="U336" i="11"/>
  <c r="V336" i="11"/>
  <c r="W336" i="11"/>
  <c r="X336" i="11"/>
  <c r="R337" i="11"/>
  <c r="S337" i="11"/>
  <c r="T337" i="11"/>
  <c r="U337" i="11"/>
  <c r="V337" i="11"/>
  <c r="W337" i="11"/>
  <c r="X337" i="11"/>
  <c r="R338" i="11"/>
  <c r="S338" i="11"/>
  <c r="T338" i="11"/>
  <c r="U338" i="11"/>
  <c r="V338" i="11"/>
  <c r="W338" i="11"/>
  <c r="X338" i="11"/>
  <c r="R339" i="11"/>
  <c r="S339" i="11"/>
  <c r="T339" i="11"/>
  <c r="U339" i="11"/>
  <c r="V339" i="11"/>
  <c r="W339" i="11"/>
  <c r="X339" i="11"/>
  <c r="R340" i="11"/>
  <c r="S340" i="11"/>
  <c r="T340" i="11"/>
  <c r="U340" i="11"/>
  <c r="V340" i="11"/>
  <c r="W340" i="11"/>
  <c r="X340" i="11"/>
  <c r="R341" i="11"/>
  <c r="S341" i="11"/>
  <c r="T341" i="11"/>
  <c r="U341" i="11"/>
  <c r="V341" i="11"/>
  <c r="W341" i="11"/>
  <c r="X341" i="11"/>
  <c r="R342" i="11"/>
  <c r="S342" i="11"/>
  <c r="T342" i="11"/>
  <c r="U342" i="11"/>
  <c r="V342" i="11"/>
  <c r="W342" i="11"/>
  <c r="X342" i="11"/>
  <c r="R343" i="11"/>
  <c r="S343" i="11"/>
  <c r="T343" i="11"/>
  <c r="U343" i="11"/>
  <c r="V343" i="11"/>
  <c r="W343" i="11"/>
  <c r="X343" i="11"/>
  <c r="R344" i="11"/>
  <c r="S344" i="11"/>
  <c r="T344" i="11"/>
  <c r="U344" i="11"/>
  <c r="V344" i="11"/>
  <c r="W344" i="11"/>
  <c r="X344" i="11"/>
  <c r="R345" i="11"/>
  <c r="S345" i="11"/>
  <c r="T345" i="11"/>
  <c r="U345" i="11"/>
  <c r="V345" i="11"/>
  <c r="W345" i="11"/>
  <c r="X345" i="11"/>
  <c r="R346" i="11"/>
  <c r="S346" i="11"/>
  <c r="T346" i="11"/>
  <c r="U346" i="11"/>
  <c r="V346" i="11"/>
  <c r="W346" i="11"/>
  <c r="X346" i="11"/>
  <c r="R347" i="11"/>
  <c r="S347" i="11"/>
  <c r="T347" i="11"/>
  <c r="U347" i="11"/>
  <c r="V347" i="11"/>
  <c r="W347" i="11"/>
  <c r="X347" i="11"/>
  <c r="R348" i="11"/>
  <c r="S348" i="11"/>
  <c r="T348" i="11"/>
  <c r="U348" i="11"/>
  <c r="V348" i="11"/>
  <c r="W348" i="11"/>
  <c r="X348" i="11"/>
  <c r="R349" i="11"/>
  <c r="S349" i="11"/>
  <c r="T349" i="11"/>
  <c r="U349" i="11"/>
  <c r="V349" i="11"/>
  <c r="W349" i="11"/>
  <c r="X349" i="11"/>
  <c r="R350" i="11"/>
  <c r="S350" i="11"/>
  <c r="T350" i="11"/>
  <c r="U350" i="11"/>
  <c r="V350" i="11"/>
  <c r="W350" i="11"/>
  <c r="X350" i="11"/>
  <c r="R351" i="11"/>
  <c r="S351" i="11"/>
  <c r="T351" i="11"/>
  <c r="U351" i="11"/>
  <c r="V351" i="11"/>
  <c r="W351" i="11"/>
  <c r="X351" i="11"/>
  <c r="R352" i="11"/>
  <c r="S352" i="11"/>
  <c r="T352" i="11"/>
  <c r="U352" i="11"/>
  <c r="V352" i="11"/>
  <c r="W352" i="11"/>
  <c r="X352" i="11"/>
  <c r="R353" i="11"/>
  <c r="S353" i="11"/>
  <c r="T353" i="11"/>
  <c r="U353" i="11"/>
  <c r="V353" i="11"/>
  <c r="W353" i="11"/>
  <c r="X353" i="11"/>
  <c r="R354" i="11"/>
  <c r="S354" i="11"/>
  <c r="T354" i="11"/>
  <c r="U354" i="11"/>
  <c r="V354" i="11"/>
  <c r="W354" i="11"/>
  <c r="X354" i="11"/>
  <c r="R355" i="11"/>
  <c r="S355" i="11"/>
  <c r="T355" i="11"/>
  <c r="U355" i="11"/>
  <c r="V355" i="11"/>
  <c r="W355" i="11"/>
  <c r="X355" i="11"/>
  <c r="R356" i="11"/>
  <c r="S356" i="11"/>
  <c r="T356" i="11"/>
  <c r="U356" i="11"/>
  <c r="V356" i="11"/>
  <c r="W356" i="11"/>
  <c r="X356" i="11"/>
  <c r="R357" i="11"/>
  <c r="S357" i="11"/>
  <c r="T357" i="11"/>
  <c r="U357" i="11"/>
  <c r="V357" i="11"/>
  <c r="W357" i="11"/>
  <c r="X357" i="11"/>
  <c r="R358" i="11"/>
  <c r="S358" i="11"/>
  <c r="T358" i="11"/>
  <c r="U358" i="11"/>
  <c r="V358" i="11"/>
  <c r="W358" i="11"/>
  <c r="X358" i="11"/>
  <c r="R359" i="11"/>
  <c r="S359" i="11"/>
  <c r="T359" i="11"/>
  <c r="U359" i="11"/>
  <c r="V359" i="11"/>
  <c r="W359" i="11"/>
  <c r="X359" i="11"/>
  <c r="R360" i="11"/>
  <c r="S360" i="11"/>
  <c r="T360" i="11"/>
  <c r="U360" i="11"/>
  <c r="V360" i="11"/>
  <c r="W360" i="11"/>
  <c r="X360" i="11"/>
  <c r="R361" i="11"/>
  <c r="S361" i="11"/>
  <c r="T361" i="11"/>
  <c r="U361" i="11"/>
  <c r="V361" i="11"/>
  <c r="W361" i="11"/>
  <c r="X361" i="11"/>
  <c r="R362" i="11"/>
  <c r="S362" i="11"/>
  <c r="T362" i="11"/>
  <c r="U362" i="11"/>
  <c r="V362" i="11"/>
  <c r="W362" i="11"/>
  <c r="X362" i="11"/>
  <c r="R363" i="11"/>
  <c r="S363" i="11"/>
  <c r="T363" i="11"/>
  <c r="U363" i="11"/>
  <c r="V363" i="11"/>
  <c r="W363" i="11"/>
  <c r="X363" i="11"/>
  <c r="R364" i="11"/>
  <c r="S364" i="11"/>
  <c r="T364" i="11"/>
  <c r="U364" i="11"/>
  <c r="V364" i="11"/>
  <c r="W364" i="11"/>
  <c r="X364" i="11"/>
  <c r="R365" i="11"/>
  <c r="S365" i="11"/>
  <c r="T365" i="11"/>
  <c r="U365" i="11"/>
  <c r="V365" i="11"/>
  <c r="W365" i="11"/>
  <c r="X365" i="11"/>
  <c r="R366" i="11"/>
  <c r="S366" i="11"/>
  <c r="T366" i="11"/>
  <c r="U366" i="11"/>
  <c r="V366" i="11"/>
  <c r="W366" i="11"/>
  <c r="X366" i="11"/>
  <c r="R367" i="11"/>
  <c r="S367" i="11"/>
  <c r="T367" i="11"/>
  <c r="U367" i="11"/>
  <c r="V367" i="11"/>
  <c r="W367" i="11"/>
  <c r="X367" i="11"/>
  <c r="R368" i="11"/>
  <c r="S368" i="11"/>
  <c r="T368" i="11"/>
  <c r="U368" i="11"/>
  <c r="V368" i="11"/>
  <c r="W368" i="11"/>
  <c r="X368" i="11"/>
  <c r="R369" i="11"/>
  <c r="S369" i="11"/>
  <c r="T369" i="11"/>
  <c r="U369" i="11"/>
  <c r="V369" i="11"/>
  <c r="W369" i="11"/>
  <c r="X369" i="11"/>
  <c r="R370" i="11"/>
  <c r="S370" i="11"/>
  <c r="T370" i="11"/>
  <c r="U370" i="11"/>
  <c r="V370" i="11"/>
  <c r="W370" i="11"/>
  <c r="X370" i="11"/>
  <c r="R371" i="11"/>
  <c r="S371" i="11"/>
  <c r="T371" i="11"/>
  <c r="U371" i="11"/>
  <c r="V371" i="11"/>
  <c r="W371" i="11"/>
  <c r="X371" i="11"/>
  <c r="R372" i="11"/>
  <c r="S372" i="11"/>
  <c r="T372" i="11"/>
  <c r="U372" i="11"/>
  <c r="V372" i="11"/>
  <c r="W372" i="11"/>
  <c r="X372" i="11"/>
  <c r="R373" i="11"/>
  <c r="S373" i="11"/>
  <c r="T373" i="11"/>
  <c r="U373" i="11"/>
  <c r="V373" i="11"/>
  <c r="W373" i="11"/>
  <c r="X373" i="11"/>
  <c r="R374" i="11"/>
  <c r="S374" i="11"/>
  <c r="T374" i="11"/>
  <c r="U374" i="11"/>
  <c r="V374" i="11"/>
  <c r="W374" i="11"/>
  <c r="X374" i="11"/>
  <c r="R375" i="11"/>
  <c r="S375" i="11"/>
  <c r="T375" i="11"/>
  <c r="U375" i="11"/>
  <c r="V375" i="11"/>
  <c r="W375" i="11"/>
  <c r="X375" i="11"/>
  <c r="R376" i="11"/>
  <c r="S376" i="11"/>
  <c r="T376" i="11"/>
  <c r="U376" i="11"/>
  <c r="V376" i="11"/>
  <c r="W376" i="11"/>
  <c r="X376" i="11"/>
  <c r="R377" i="11"/>
  <c r="S377" i="11"/>
  <c r="T377" i="11"/>
  <c r="U377" i="11"/>
  <c r="V377" i="11"/>
  <c r="W377" i="11"/>
  <c r="X377" i="11"/>
  <c r="R378" i="11"/>
  <c r="S378" i="11"/>
  <c r="T378" i="11"/>
  <c r="U378" i="11"/>
  <c r="V378" i="11"/>
  <c r="W378" i="11"/>
  <c r="X378" i="11"/>
  <c r="R379" i="11"/>
  <c r="S379" i="11"/>
  <c r="T379" i="11"/>
  <c r="U379" i="11"/>
  <c r="V379" i="11"/>
  <c r="W379" i="11"/>
  <c r="X379" i="11"/>
  <c r="R380" i="11"/>
  <c r="S380" i="11"/>
  <c r="T380" i="11"/>
  <c r="U380" i="11"/>
  <c r="V380" i="11"/>
  <c r="W380" i="11"/>
  <c r="X380" i="11"/>
  <c r="R381" i="11"/>
  <c r="S381" i="11"/>
  <c r="T381" i="11"/>
  <c r="U381" i="11"/>
  <c r="V381" i="11"/>
  <c r="W381" i="11"/>
  <c r="X381" i="11"/>
  <c r="R382" i="11"/>
  <c r="S382" i="11"/>
  <c r="T382" i="11"/>
  <c r="U382" i="11"/>
  <c r="V382" i="11"/>
  <c r="W382" i="11"/>
  <c r="X382" i="11"/>
  <c r="R383" i="11"/>
  <c r="S383" i="11"/>
  <c r="T383" i="11"/>
  <c r="U383" i="11"/>
  <c r="V383" i="11"/>
  <c r="W383" i="11"/>
  <c r="X383" i="11"/>
  <c r="R384" i="11"/>
  <c r="S384" i="11"/>
  <c r="T384" i="11"/>
  <c r="U384" i="11"/>
  <c r="V384" i="11"/>
  <c r="W384" i="11"/>
  <c r="X384" i="11"/>
  <c r="R385" i="11"/>
  <c r="S385" i="11"/>
  <c r="T385" i="11"/>
  <c r="U385" i="11"/>
  <c r="V385" i="11"/>
  <c r="W385" i="11"/>
  <c r="X385" i="11"/>
  <c r="R386" i="11"/>
  <c r="S386" i="11"/>
  <c r="T386" i="11"/>
  <c r="U386" i="11"/>
  <c r="V386" i="11"/>
  <c r="W386" i="11"/>
  <c r="X386" i="11"/>
  <c r="R387" i="11"/>
  <c r="S387" i="11"/>
  <c r="T387" i="11"/>
  <c r="U387" i="11"/>
  <c r="V387" i="11"/>
  <c r="W387" i="11"/>
  <c r="X387" i="11"/>
  <c r="R388" i="11"/>
  <c r="S388" i="11"/>
  <c r="T388" i="11"/>
  <c r="U388" i="11"/>
  <c r="V388" i="11"/>
  <c r="W388" i="11"/>
  <c r="X388" i="11"/>
  <c r="R389" i="11"/>
  <c r="S389" i="11"/>
  <c r="T389" i="11"/>
  <c r="U389" i="11"/>
  <c r="V389" i="11"/>
  <c r="W389" i="11"/>
  <c r="X389" i="11"/>
  <c r="R390" i="11"/>
  <c r="S390" i="11"/>
  <c r="T390" i="11"/>
  <c r="U390" i="11"/>
  <c r="V390" i="11"/>
  <c r="W390" i="11"/>
  <c r="X390" i="11"/>
  <c r="R391" i="11"/>
  <c r="S391" i="11"/>
  <c r="T391" i="11"/>
  <c r="U391" i="11"/>
  <c r="V391" i="11"/>
  <c r="W391" i="11"/>
  <c r="X391" i="11"/>
  <c r="R392" i="11"/>
  <c r="S392" i="11"/>
  <c r="T392" i="11"/>
  <c r="U392" i="11"/>
  <c r="V392" i="11"/>
  <c r="W392" i="11"/>
  <c r="X392" i="11"/>
  <c r="R393" i="11"/>
  <c r="S393" i="11"/>
  <c r="T393" i="11"/>
  <c r="U393" i="11"/>
  <c r="V393" i="11"/>
  <c r="W393" i="11"/>
  <c r="X393" i="11"/>
  <c r="R394" i="11"/>
  <c r="S394" i="11"/>
  <c r="T394" i="11"/>
  <c r="U394" i="11"/>
  <c r="V394" i="11"/>
  <c r="W394" i="11"/>
  <c r="X394" i="11"/>
  <c r="R395" i="11"/>
  <c r="S395" i="11"/>
  <c r="T395" i="11"/>
  <c r="U395" i="11"/>
  <c r="V395" i="11"/>
  <c r="W395" i="11"/>
  <c r="X395" i="11"/>
  <c r="R396" i="11"/>
  <c r="S396" i="11"/>
  <c r="T396" i="11"/>
  <c r="U396" i="11"/>
  <c r="V396" i="11"/>
  <c r="W396" i="11"/>
  <c r="X396" i="11"/>
  <c r="R397" i="11"/>
  <c r="S397" i="11"/>
  <c r="T397" i="11"/>
  <c r="U397" i="11"/>
  <c r="V397" i="11"/>
  <c r="W397" i="11"/>
  <c r="X397" i="11"/>
  <c r="R398" i="11"/>
  <c r="S398" i="11"/>
  <c r="T398" i="11"/>
  <c r="U398" i="11"/>
  <c r="V398" i="11"/>
  <c r="W398" i="11"/>
  <c r="X398" i="11"/>
  <c r="R399" i="11"/>
  <c r="S399" i="11"/>
  <c r="T399" i="11"/>
  <c r="U399" i="11"/>
  <c r="V399" i="11"/>
  <c r="W399" i="11"/>
  <c r="X399" i="11"/>
  <c r="R400" i="11"/>
  <c r="S400" i="11"/>
  <c r="T400" i="11"/>
  <c r="U400" i="11"/>
  <c r="V400" i="11"/>
  <c r="W400" i="11"/>
  <c r="X400" i="11"/>
  <c r="R401" i="11"/>
  <c r="S401" i="11"/>
  <c r="T401" i="11"/>
  <c r="U401" i="11"/>
  <c r="V401" i="11"/>
  <c r="W401" i="11"/>
  <c r="X401" i="11"/>
  <c r="R402" i="11"/>
  <c r="S402" i="11"/>
  <c r="T402" i="11"/>
  <c r="U402" i="11"/>
  <c r="V402" i="11"/>
  <c r="W402" i="11"/>
  <c r="X402" i="11"/>
  <c r="R403" i="11"/>
  <c r="S403" i="11"/>
  <c r="T403" i="11"/>
  <c r="U403" i="11"/>
  <c r="V403" i="11"/>
  <c r="W403" i="11"/>
  <c r="X403" i="11"/>
  <c r="R404" i="11"/>
  <c r="S404" i="11"/>
  <c r="T404" i="11"/>
  <c r="U404" i="11"/>
  <c r="V404" i="11"/>
  <c r="W404" i="11"/>
  <c r="X404" i="11"/>
  <c r="R405" i="11"/>
  <c r="S405" i="11"/>
  <c r="T405" i="11"/>
  <c r="U405" i="11"/>
  <c r="V405" i="11"/>
  <c r="W405" i="11"/>
  <c r="X405" i="11"/>
  <c r="R406" i="11"/>
  <c r="S406" i="11"/>
  <c r="T406" i="11"/>
  <c r="U406" i="11"/>
  <c r="V406" i="11"/>
  <c r="W406" i="11"/>
  <c r="X406" i="11"/>
  <c r="R407" i="11"/>
  <c r="S407" i="11"/>
  <c r="T407" i="11"/>
  <c r="U407" i="11"/>
  <c r="V407" i="11"/>
  <c r="W407" i="11"/>
  <c r="X407" i="11"/>
  <c r="R408" i="11"/>
  <c r="S408" i="11"/>
  <c r="T408" i="11"/>
  <c r="U408" i="11"/>
  <c r="V408" i="11"/>
  <c r="W408" i="11"/>
  <c r="X408" i="11"/>
  <c r="R409" i="11"/>
  <c r="S409" i="11"/>
  <c r="T409" i="11"/>
  <c r="U409" i="11"/>
  <c r="V409" i="11"/>
  <c r="W409" i="11"/>
  <c r="X409" i="11"/>
  <c r="R410" i="11"/>
  <c r="S410" i="11"/>
  <c r="T410" i="11"/>
  <c r="U410" i="11"/>
  <c r="V410" i="11"/>
  <c r="W410" i="11"/>
  <c r="X410" i="11"/>
  <c r="R411" i="11"/>
  <c r="S411" i="11"/>
  <c r="T411" i="11"/>
  <c r="U411" i="11"/>
  <c r="V411" i="11"/>
  <c r="W411" i="11"/>
  <c r="X411" i="11"/>
  <c r="R412" i="11"/>
  <c r="S412" i="11"/>
  <c r="T412" i="11"/>
  <c r="U412" i="11"/>
  <c r="V412" i="11"/>
  <c r="W412" i="11"/>
  <c r="X412" i="11"/>
  <c r="R413" i="11"/>
  <c r="S413" i="11"/>
  <c r="T413" i="11"/>
  <c r="U413" i="11"/>
  <c r="V413" i="11"/>
  <c r="W413" i="11"/>
  <c r="X413" i="11"/>
  <c r="R414" i="11"/>
  <c r="S414" i="11"/>
  <c r="T414" i="11"/>
  <c r="U414" i="11"/>
  <c r="V414" i="11"/>
  <c r="W414" i="11"/>
  <c r="X414" i="11"/>
  <c r="R415" i="11"/>
  <c r="S415" i="11"/>
  <c r="T415" i="11"/>
  <c r="U415" i="11"/>
  <c r="V415" i="11"/>
  <c r="W415" i="11"/>
  <c r="X415" i="11"/>
  <c r="R416" i="11"/>
  <c r="S416" i="11"/>
  <c r="T416" i="11"/>
  <c r="U416" i="11"/>
  <c r="V416" i="11"/>
  <c r="W416" i="11"/>
  <c r="X416" i="11"/>
  <c r="R417" i="11"/>
  <c r="S417" i="11"/>
  <c r="T417" i="11"/>
  <c r="U417" i="11"/>
  <c r="V417" i="11"/>
  <c r="W417" i="11"/>
  <c r="X417" i="11"/>
  <c r="R418" i="11"/>
  <c r="S418" i="11"/>
  <c r="T418" i="11"/>
  <c r="U418" i="11"/>
  <c r="V418" i="11"/>
  <c r="W418" i="11"/>
  <c r="X418" i="11"/>
  <c r="R419" i="11"/>
  <c r="S419" i="11"/>
  <c r="T419" i="11"/>
  <c r="U419" i="11"/>
  <c r="V419" i="11"/>
  <c r="W419" i="11"/>
  <c r="X419" i="11"/>
  <c r="R420" i="11"/>
  <c r="S420" i="11"/>
  <c r="T420" i="11"/>
  <c r="U420" i="11"/>
  <c r="V420" i="11"/>
  <c r="W420" i="11"/>
  <c r="X420" i="11"/>
  <c r="R421" i="11"/>
  <c r="S421" i="11"/>
  <c r="T421" i="11"/>
  <c r="U421" i="11"/>
  <c r="V421" i="11"/>
  <c r="W421" i="11"/>
  <c r="X421" i="11"/>
  <c r="R422" i="11"/>
  <c r="S422" i="11"/>
  <c r="T422" i="11"/>
  <c r="U422" i="11"/>
  <c r="V422" i="11"/>
  <c r="W422" i="11"/>
  <c r="X422" i="11"/>
  <c r="R423" i="11"/>
  <c r="S423" i="11"/>
  <c r="T423" i="11"/>
  <c r="U423" i="11"/>
  <c r="V423" i="11"/>
  <c r="W423" i="11"/>
  <c r="X423" i="11"/>
  <c r="R424" i="11"/>
  <c r="S424" i="11"/>
  <c r="T424" i="11"/>
  <c r="U424" i="11"/>
  <c r="V424" i="11"/>
  <c r="W424" i="11"/>
  <c r="X424" i="11"/>
  <c r="R425" i="11"/>
  <c r="S425" i="11"/>
  <c r="T425" i="11"/>
  <c r="U425" i="11"/>
  <c r="V425" i="11"/>
  <c r="W425" i="11"/>
  <c r="X425" i="11"/>
  <c r="R426" i="11"/>
  <c r="S426" i="11"/>
  <c r="T426" i="11"/>
  <c r="U426" i="11"/>
  <c r="V426" i="11"/>
  <c r="W426" i="11"/>
  <c r="X426" i="11"/>
  <c r="R427" i="11"/>
  <c r="S427" i="11"/>
  <c r="T427" i="11"/>
  <c r="U427" i="11"/>
  <c r="V427" i="11"/>
  <c r="W427" i="11"/>
  <c r="X427" i="11"/>
  <c r="R428" i="11"/>
  <c r="S428" i="11"/>
  <c r="T428" i="11"/>
  <c r="U428" i="11"/>
  <c r="V428" i="11"/>
  <c r="W428" i="11"/>
  <c r="X428" i="11"/>
  <c r="R429" i="11"/>
  <c r="S429" i="11"/>
  <c r="T429" i="11"/>
  <c r="U429" i="11"/>
  <c r="V429" i="11"/>
  <c r="W429" i="11"/>
  <c r="X429" i="11"/>
  <c r="R430" i="11"/>
  <c r="S430" i="11"/>
  <c r="T430" i="11"/>
  <c r="U430" i="11"/>
  <c r="V430" i="11"/>
  <c r="W430" i="11"/>
  <c r="X430" i="11"/>
  <c r="R431" i="11"/>
  <c r="S431" i="11"/>
  <c r="T431" i="11"/>
  <c r="U431" i="11"/>
  <c r="V431" i="11"/>
  <c r="W431" i="11"/>
  <c r="X431" i="11"/>
  <c r="R432" i="11"/>
  <c r="S432" i="11"/>
  <c r="T432" i="11"/>
  <c r="U432" i="11"/>
  <c r="V432" i="11"/>
  <c r="W432" i="11"/>
  <c r="X432" i="11"/>
  <c r="R433" i="11"/>
  <c r="S433" i="11"/>
  <c r="T433" i="11"/>
  <c r="U433" i="11"/>
  <c r="V433" i="11"/>
  <c r="W433" i="11"/>
  <c r="X433" i="11"/>
  <c r="R434" i="11"/>
  <c r="S434" i="11"/>
  <c r="T434" i="11"/>
  <c r="U434" i="11"/>
  <c r="V434" i="11"/>
  <c r="W434" i="11"/>
  <c r="X434" i="11"/>
  <c r="R435" i="11"/>
  <c r="S435" i="11"/>
  <c r="T435" i="11"/>
  <c r="U435" i="11"/>
  <c r="V435" i="11"/>
  <c r="W435" i="11"/>
  <c r="X435" i="11"/>
  <c r="R436" i="11"/>
  <c r="S436" i="11"/>
  <c r="T436" i="11"/>
  <c r="U436" i="11"/>
  <c r="V436" i="11"/>
  <c r="W436" i="11"/>
  <c r="X436" i="11"/>
  <c r="R437" i="11"/>
  <c r="S437" i="11"/>
  <c r="T437" i="11"/>
  <c r="U437" i="11"/>
  <c r="V437" i="11"/>
  <c r="W437" i="11"/>
  <c r="X437" i="11"/>
  <c r="R438" i="11"/>
  <c r="S438" i="11"/>
  <c r="T438" i="11"/>
  <c r="U438" i="11"/>
  <c r="V438" i="11"/>
  <c r="W438" i="11"/>
  <c r="X438" i="11"/>
  <c r="R439" i="11"/>
  <c r="S439" i="11"/>
  <c r="T439" i="11"/>
  <c r="U439" i="11"/>
  <c r="V439" i="11"/>
  <c r="W439" i="11"/>
  <c r="X439" i="11"/>
  <c r="R440" i="11"/>
  <c r="S440" i="11"/>
  <c r="T440" i="11"/>
  <c r="U440" i="11"/>
  <c r="V440" i="11"/>
  <c r="W440" i="11"/>
  <c r="X440" i="11"/>
  <c r="R441" i="11"/>
  <c r="S441" i="11"/>
  <c r="T441" i="11"/>
  <c r="U441" i="11"/>
  <c r="V441" i="11"/>
  <c r="W441" i="11"/>
  <c r="X441" i="11"/>
  <c r="R442" i="11"/>
  <c r="S442" i="11"/>
  <c r="T442" i="11"/>
  <c r="U442" i="11"/>
  <c r="V442" i="11"/>
  <c r="W442" i="11"/>
  <c r="X442" i="11"/>
  <c r="R443" i="11"/>
  <c r="S443" i="11"/>
  <c r="T443" i="11"/>
  <c r="U443" i="11"/>
  <c r="V443" i="11"/>
  <c r="W443" i="11"/>
  <c r="X443" i="11"/>
  <c r="R444" i="11"/>
  <c r="S444" i="11"/>
  <c r="T444" i="11"/>
  <c r="U444" i="11"/>
  <c r="V444" i="11"/>
  <c r="W444" i="11"/>
  <c r="X444" i="11"/>
  <c r="R445" i="11"/>
  <c r="S445" i="11"/>
  <c r="T445" i="11"/>
  <c r="U445" i="11"/>
  <c r="V445" i="11"/>
  <c r="W445" i="11"/>
  <c r="X445" i="11"/>
  <c r="R446" i="11"/>
  <c r="S446" i="11"/>
  <c r="T446" i="11"/>
  <c r="U446" i="11"/>
  <c r="V446" i="11"/>
  <c r="W446" i="11"/>
  <c r="X446" i="11"/>
  <c r="R447" i="11"/>
  <c r="S447" i="11"/>
  <c r="T447" i="11"/>
  <c r="U447" i="11"/>
  <c r="V447" i="11"/>
  <c r="W447" i="11"/>
  <c r="X447" i="11"/>
  <c r="R448" i="11"/>
  <c r="S448" i="11"/>
  <c r="T448" i="11"/>
  <c r="U448" i="11"/>
  <c r="V448" i="11"/>
  <c r="W448" i="11"/>
  <c r="X448" i="11"/>
  <c r="R449" i="11"/>
  <c r="S449" i="11"/>
  <c r="T449" i="11"/>
  <c r="U449" i="11"/>
  <c r="V449" i="11"/>
  <c r="W449" i="11"/>
  <c r="X449" i="11"/>
  <c r="R450" i="11"/>
  <c r="S450" i="11"/>
  <c r="T450" i="11"/>
  <c r="U450" i="11"/>
  <c r="V450" i="11"/>
  <c r="W450" i="11"/>
  <c r="X450" i="11"/>
  <c r="R451" i="11"/>
  <c r="S451" i="11"/>
  <c r="T451" i="11"/>
  <c r="U451" i="11"/>
  <c r="V451" i="11"/>
  <c r="W451" i="11"/>
  <c r="X451" i="11"/>
  <c r="R452" i="11"/>
  <c r="S452" i="11"/>
  <c r="T452" i="11"/>
  <c r="U452" i="11"/>
  <c r="V452" i="11"/>
  <c r="W452" i="11"/>
  <c r="X452" i="11"/>
  <c r="R453" i="11"/>
  <c r="S453" i="11"/>
  <c r="T453" i="11"/>
  <c r="U453" i="11"/>
  <c r="V453" i="11"/>
  <c r="W453" i="11"/>
  <c r="X453" i="11"/>
  <c r="R454" i="11"/>
  <c r="S454" i="11"/>
  <c r="T454" i="11"/>
  <c r="U454" i="11"/>
  <c r="V454" i="11"/>
  <c r="W454" i="11"/>
  <c r="X454" i="11"/>
  <c r="R455" i="11"/>
  <c r="S455" i="11"/>
  <c r="T455" i="11"/>
  <c r="U455" i="11"/>
  <c r="V455" i="11"/>
  <c r="W455" i="11"/>
  <c r="X455" i="11"/>
  <c r="R456" i="11"/>
  <c r="S456" i="11"/>
  <c r="T456" i="11"/>
  <c r="U456" i="11"/>
  <c r="V456" i="11"/>
  <c r="W456" i="11"/>
  <c r="X456" i="11"/>
  <c r="R457" i="11"/>
  <c r="S457" i="11"/>
  <c r="T457" i="11"/>
  <c r="U457" i="11"/>
  <c r="V457" i="11"/>
  <c r="W457" i="11"/>
  <c r="X457" i="11"/>
  <c r="R458" i="11"/>
  <c r="S458" i="11"/>
  <c r="T458" i="11"/>
  <c r="U458" i="11"/>
  <c r="V458" i="11"/>
  <c r="W458" i="11"/>
  <c r="X458" i="11"/>
  <c r="R459" i="11"/>
  <c r="S459" i="11"/>
  <c r="T459" i="11"/>
  <c r="U459" i="11"/>
  <c r="V459" i="11"/>
  <c r="W459" i="11"/>
  <c r="X459" i="11"/>
  <c r="R460" i="11"/>
  <c r="S460" i="11"/>
  <c r="T460" i="11"/>
  <c r="U460" i="11"/>
  <c r="V460" i="11"/>
  <c r="W460" i="11"/>
  <c r="X460" i="11"/>
  <c r="R461" i="11"/>
  <c r="S461" i="11"/>
  <c r="T461" i="11"/>
  <c r="U461" i="11"/>
  <c r="V461" i="11"/>
  <c r="W461" i="11"/>
  <c r="X461" i="11"/>
  <c r="R462" i="11"/>
  <c r="S462" i="11"/>
  <c r="T462" i="11"/>
  <c r="U462" i="11"/>
  <c r="V462" i="11"/>
  <c r="W462" i="11"/>
  <c r="X462" i="11"/>
  <c r="R463" i="11"/>
  <c r="S463" i="11"/>
  <c r="T463" i="11"/>
  <c r="U463" i="11"/>
  <c r="V463" i="11"/>
  <c r="W463" i="11"/>
  <c r="X463" i="11"/>
  <c r="R464" i="11"/>
  <c r="S464" i="11"/>
  <c r="T464" i="11"/>
  <c r="U464" i="11"/>
  <c r="V464" i="11"/>
  <c r="W464" i="11"/>
  <c r="X464" i="11"/>
  <c r="R465" i="11"/>
  <c r="S465" i="11"/>
  <c r="T465" i="11"/>
  <c r="U465" i="11"/>
  <c r="V465" i="11"/>
  <c r="W465" i="11"/>
  <c r="X465" i="11"/>
  <c r="R466" i="11"/>
  <c r="S466" i="11"/>
  <c r="T466" i="11"/>
  <c r="U466" i="11"/>
  <c r="V466" i="11"/>
  <c r="W466" i="11"/>
  <c r="X466" i="11"/>
  <c r="R467" i="11"/>
  <c r="S467" i="11"/>
  <c r="T467" i="11"/>
  <c r="U467" i="11"/>
  <c r="V467" i="11"/>
  <c r="W467" i="11"/>
  <c r="X467" i="11"/>
  <c r="R468" i="11"/>
  <c r="S468" i="11"/>
  <c r="T468" i="11"/>
  <c r="U468" i="11"/>
  <c r="V468" i="11"/>
  <c r="W468" i="11"/>
  <c r="X468" i="11"/>
  <c r="R469" i="11"/>
  <c r="S469" i="11"/>
  <c r="T469" i="11"/>
  <c r="U469" i="11"/>
  <c r="V469" i="11"/>
  <c r="W469" i="11"/>
  <c r="X469" i="11"/>
  <c r="R470" i="11"/>
  <c r="S470" i="11"/>
  <c r="T470" i="11"/>
  <c r="U470" i="11"/>
  <c r="V470" i="11"/>
  <c r="W470" i="11"/>
  <c r="X470" i="11"/>
  <c r="R471" i="11"/>
  <c r="S471" i="11"/>
  <c r="T471" i="11"/>
  <c r="U471" i="11"/>
  <c r="V471" i="11"/>
  <c r="W471" i="11"/>
  <c r="X471" i="11"/>
  <c r="R472" i="11"/>
  <c r="S472" i="11"/>
  <c r="T472" i="11"/>
  <c r="U472" i="11"/>
  <c r="V472" i="11"/>
  <c r="W472" i="11"/>
  <c r="X472" i="11"/>
  <c r="R473" i="11"/>
  <c r="S473" i="11"/>
  <c r="T473" i="11"/>
  <c r="U473" i="11"/>
  <c r="V473" i="11"/>
  <c r="W473" i="11"/>
  <c r="X473" i="11"/>
  <c r="R474" i="11"/>
  <c r="S474" i="11"/>
  <c r="T474" i="11"/>
  <c r="U474" i="11"/>
  <c r="V474" i="11"/>
  <c r="W474" i="11"/>
  <c r="X474" i="11"/>
  <c r="R475" i="11"/>
  <c r="S475" i="11"/>
  <c r="T475" i="11"/>
  <c r="U475" i="11"/>
  <c r="V475" i="11"/>
  <c r="W475" i="11"/>
  <c r="X475" i="11"/>
  <c r="R476" i="11"/>
  <c r="S476" i="11"/>
  <c r="T476" i="11"/>
  <c r="U476" i="11"/>
  <c r="V476" i="11"/>
  <c r="W476" i="11"/>
  <c r="X476" i="11"/>
  <c r="R477" i="11"/>
  <c r="S477" i="11"/>
  <c r="T477" i="11"/>
  <c r="U477" i="11"/>
  <c r="V477" i="11"/>
  <c r="W477" i="11"/>
  <c r="X477" i="11"/>
  <c r="R478" i="11"/>
  <c r="S478" i="11"/>
  <c r="T478" i="11"/>
  <c r="U478" i="11"/>
  <c r="V478" i="11"/>
  <c r="W478" i="11"/>
  <c r="X478" i="11"/>
  <c r="R479" i="11"/>
  <c r="S479" i="11"/>
  <c r="T479" i="11"/>
  <c r="U479" i="11"/>
  <c r="V479" i="11"/>
  <c r="W479" i="11"/>
  <c r="X479" i="11"/>
  <c r="R480" i="11"/>
  <c r="S480" i="11"/>
  <c r="T480" i="11"/>
  <c r="U480" i="11"/>
  <c r="V480" i="11"/>
  <c r="W480" i="11"/>
  <c r="X480" i="11"/>
  <c r="R481" i="11"/>
  <c r="S481" i="11"/>
  <c r="T481" i="11"/>
  <c r="U481" i="11"/>
  <c r="V481" i="11"/>
  <c r="W481" i="11"/>
  <c r="X481" i="11"/>
  <c r="R482" i="11"/>
  <c r="S482" i="11"/>
  <c r="T482" i="11"/>
  <c r="U482" i="11"/>
  <c r="V482" i="11"/>
  <c r="W482" i="11"/>
  <c r="X482" i="11"/>
  <c r="R483" i="11"/>
  <c r="S483" i="11"/>
  <c r="T483" i="11"/>
  <c r="U483" i="11"/>
  <c r="V483" i="11"/>
  <c r="W483" i="11"/>
  <c r="X483" i="11"/>
  <c r="R484" i="11"/>
  <c r="S484" i="11"/>
  <c r="T484" i="11"/>
  <c r="U484" i="11"/>
  <c r="V484" i="11"/>
  <c r="W484" i="11"/>
  <c r="X484" i="11"/>
  <c r="R485" i="11"/>
  <c r="S485" i="11"/>
  <c r="T485" i="11"/>
  <c r="U485" i="11"/>
  <c r="V485" i="11"/>
  <c r="W485" i="11"/>
  <c r="X485" i="11"/>
  <c r="R486" i="11"/>
  <c r="S486" i="11"/>
  <c r="T486" i="11"/>
  <c r="U486" i="11"/>
  <c r="V486" i="11"/>
  <c r="W486" i="11"/>
  <c r="X486" i="11"/>
  <c r="R487" i="11"/>
  <c r="S487" i="11"/>
  <c r="T487" i="11"/>
  <c r="U487" i="11"/>
  <c r="V487" i="11"/>
  <c r="W487" i="11"/>
  <c r="X487" i="11"/>
  <c r="R488" i="11"/>
  <c r="S488" i="11"/>
  <c r="T488" i="11"/>
  <c r="U488" i="11"/>
  <c r="V488" i="11"/>
  <c r="W488" i="11"/>
  <c r="X488" i="11"/>
  <c r="R489" i="11"/>
  <c r="S489" i="11"/>
  <c r="T489" i="11"/>
  <c r="U489" i="11"/>
  <c r="V489" i="11"/>
  <c r="W489" i="11"/>
  <c r="X489" i="11"/>
  <c r="R490" i="11"/>
  <c r="S490" i="11"/>
  <c r="T490" i="11"/>
  <c r="U490" i="11"/>
  <c r="V490" i="11"/>
  <c r="W490" i="11"/>
  <c r="X490" i="11"/>
  <c r="R491" i="11"/>
  <c r="S491" i="11"/>
  <c r="T491" i="11"/>
  <c r="U491" i="11"/>
  <c r="V491" i="11"/>
  <c r="W491" i="11"/>
  <c r="X491" i="11"/>
  <c r="R492" i="11"/>
  <c r="S492" i="11"/>
  <c r="T492" i="11"/>
  <c r="U492" i="11"/>
  <c r="V492" i="11"/>
  <c r="W492" i="11"/>
  <c r="X492" i="11"/>
  <c r="R493" i="11"/>
  <c r="S493" i="11"/>
  <c r="T493" i="11"/>
  <c r="U493" i="11"/>
  <c r="V493" i="11"/>
  <c r="W493" i="11"/>
  <c r="X493" i="11"/>
  <c r="R494" i="11"/>
  <c r="S494" i="11"/>
  <c r="T494" i="11"/>
  <c r="U494" i="11"/>
  <c r="V494" i="11"/>
  <c r="W494" i="11"/>
  <c r="X494" i="11"/>
  <c r="R495" i="11"/>
  <c r="S495" i="11"/>
  <c r="T495" i="11"/>
  <c r="U495" i="11"/>
  <c r="V495" i="11"/>
  <c r="W495" i="11"/>
  <c r="X495" i="11"/>
  <c r="R496" i="11"/>
  <c r="S496" i="11"/>
  <c r="T496" i="11"/>
  <c r="U496" i="11"/>
  <c r="V496" i="11"/>
  <c r="W496" i="11"/>
  <c r="X496" i="11"/>
  <c r="R497" i="11"/>
  <c r="S497" i="11"/>
  <c r="T497" i="11"/>
  <c r="U497" i="11"/>
  <c r="V497" i="11"/>
  <c r="W497" i="11"/>
  <c r="X497" i="11"/>
  <c r="R498" i="11"/>
  <c r="S498" i="11"/>
  <c r="T498" i="11"/>
  <c r="U498" i="11"/>
  <c r="V498" i="11"/>
  <c r="W498" i="11"/>
  <c r="X498" i="11"/>
  <c r="R499" i="11"/>
  <c r="S499" i="11"/>
  <c r="T499" i="11"/>
  <c r="U499" i="11"/>
  <c r="V499" i="11"/>
  <c r="W499" i="11"/>
  <c r="R500" i="11"/>
  <c r="S500" i="11"/>
  <c r="T500" i="11"/>
  <c r="U500" i="11"/>
  <c r="V500" i="11"/>
  <c r="W500" i="11"/>
  <c r="R501" i="11"/>
  <c r="S501" i="11"/>
  <c r="T501" i="11"/>
  <c r="U501" i="11"/>
  <c r="V501" i="11"/>
  <c r="W501" i="11"/>
  <c r="R502" i="11"/>
  <c r="S502" i="11"/>
  <c r="T502" i="11"/>
  <c r="U502" i="11"/>
  <c r="V502" i="11"/>
  <c r="W502" i="11"/>
  <c r="R503" i="11"/>
  <c r="S503" i="11"/>
  <c r="T503" i="11"/>
  <c r="U503" i="11"/>
  <c r="V503" i="11"/>
  <c r="W503" i="11"/>
  <c r="R504" i="11"/>
  <c r="S504" i="11"/>
  <c r="T504" i="11"/>
  <c r="U504" i="11"/>
  <c r="V504" i="11"/>
  <c r="W504" i="11"/>
  <c r="R505" i="11"/>
  <c r="S505" i="11"/>
  <c r="T505" i="11"/>
  <c r="U505" i="11"/>
  <c r="V505" i="11"/>
  <c r="W505" i="11"/>
  <c r="R506" i="11"/>
  <c r="S506" i="11"/>
  <c r="T506" i="11"/>
  <c r="U506" i="11"/>
  <c r="V506" i="11"/>
  <c r="W506" i="11"/>
  <c r="R507" i="11"/>
  <c r="S507" i="11"/>
  <c r="T507" i="11"/>
  <c r="U507" i="11"/>
  <c r="V507" i="11"/>
  <c r="W507" i="11"/>
  <c r="R508" i="11"/>
  <c r="S508" i="11"/>
  <c r="T508" i="11"/>
  <c r="U508" i="11"/>
  <c r="V508" i="11"/>
  <c r="W508" i="11"/>
  <c r="R509" i="11"/>
  <c r="S509" i="11"/>
  <c r="T509" i="11"/>
  <c r="U509" i="11"/>
  <c r="V509" i="11"/>
  <c r="W509" i="11"/>
  <c r="R510" i="11"/>
  <c r="S510" i="11"/>
  <c r="T510" i="11"/>
  <c r="U510" i="11"/>
  <c r="V510" i="11"/>
  <c r="W510" i="11"/>
  <c r="R511" i="11"/>
  <c r="S511" i="11"/>
  <c r="T511" i="11"/>
  <c r="U511" i="11"/>
  <c r="V511" i="11"/>
  <c r="W511" i="11"/>
  <c r="R512" i="11"/>
  <c r="S512" i="11"/>
  <c r="T512" i="11"/>
  <c r="U512" i="11"/>
  <c r="V512" i="11"/>
  <c r="W512" i="11"/>
  <c r="R513" i="11"/>
  <c r="S513" i="11"/>
  <c r="T513" i="11"/>
  <c r="U513" i="11"/>
  <c r="V513" i="11"/>
  <c r="W513" i="11"/>
  <c r="R514" i="11"/>
  <c r="S514" i="11"/>
  <c r="T514" i="11"/>
  <c r="U514" i="11"/>
  <c r="V514" i="11"/>
  <c r="W514" i="11"/>
  <c r="R515" i="11"/>
  <c r="S515" i="11"/>
  <c r="T515" i="11"/>
  <c r="U515" i="11"/>
  <c r="V515" i="11"/>
  <c r="W515" i="11"/>
  <c r="R516" i="11"/>
  <c r="S516" i="11"/>
  <c r="T516" i="11"/>
  <c r="U516" i="11"/>
  <c r="V516" i="11"/>
  <c r="W516" i="11"/>
  <c r="R517" i="11"/>
  <c r="S517" i="11"/>
  <c r="T517" i="11"/>
  <c r="U517" i="11"/>
  <c r="V517" i="11"/>
  <c r="W517" i="11"/>
  <c r="R518" i="11"/>
  <c r="S518" i="11"/>
  <c r="T518" i="11"/>
  <c r="U518" i="11"/>
  <c r="V518" i="11"/>
  <c r="W518" i="11"/>
  <c r="R519" i="11"/>
  <c r="S519" i="11"/>
  <c r="T519" i="11"/>
  <c r="U519" i="11"/>
  <c r="V519" i="11"/>
  <c r="W519" i="11"/>
  <c r="R520" i="11"/>
  <c r="S520" i="11"/>
  <c r="T520" i="11"/>
  <c r="U520" i="11"/>
  <c r="V520" i="11"/>
  <c r="W520" i="11"/>
  <c r="R521" i="11"/>
  <c r="S521" i="11"/>
  <c r="T521" i="11"/>
  <c r="U521" i="11"/>
  <c r="V521" i="11"/>
  <c r="W521" i="11"/>
  <c r="R522" i="11"/>
  <c r="S522" i="11"/>
  <c r="T522" i="11"/>
  <c r="U522" i="11"/>
  <c r="V522" i="11"/>
  <c r="W522" i="11"/>
  <c r="R523" i="11"/>
  <c r="S523" i="11"/>
  <c r="T523" i="11"/>
  <c r="U523" i="11"/>
  <c r="V523" i="11"/>
  <c r="W523" i="11"/>
  <c r="R524" i="11"/>
  <c r="S524" i="11"/>
  <c r="T524" i="11"/>
  <c r="U524" i="11"/>
  <c r="V524" i="11"/>
  <c r="W524" i="11"/>
  <c r="R525" i="11"/>
  <c r="S525" i="11"/>
  <c r="T525" i="11"/>
  <c r="U525" i="11"/>
  <c r="V525" i="11"/>
  <c r="W525" i="11"/>
  <c r="R526" i="11"/>
  <c r="S526" i="11"/>
  <c r="T526" i="11"/>
  <c r="U526" i="11"/>
  <c r="V526" i="11"/>
  <c r="W526" i="11"/>
  <c r="R527" i="11"/>
  <c r="S527" i="11"/>
  <c r="T527" i="11"/>
  <c r="U527" i="11"/>
  <c r="V527" i="11"/>
  <c r="W527" i="11"/>
  <c r="R528" i="11"/>
  <c r="S528" i="11"/>
  <c r="T528" i="11"/>
  <c r="U528" i="11"/>
  <c r="V528" i="11"/>
  <c r="W528" i="11"/>
  <c r="R529" i="11"/>
  <c r="S529" i="11"/>
  <c r="T529" i="11"/>
  <c r="U529" i="11"/>
  <c r="V529" i="11"/>
  <c r="W529" i="11"/>
  <c r="R530" i="11"/>
  <c r="S530" i="11"/>
  <c r="T530" i="11"/>
  <c r="U530" i="11"/>
  <c r="V530" i="11"/>
  <c r="W530" i="11"/>
  <c r="R531" i="11"/>
  <c r="S531" i="11"/>
  <c r="T531" i="11"/>
  <c r="U531" i="11"/>
  <c r="V531" i="11"/>
  <c r="W531" i="11"/>
  <c r="R532" i="11"/>
  <c r="S532" i="11"/>
  <c r="T532" i="11"/>
  <c r="U532" i="11"/>
  <c r="V532" i="11"/>
  <c r="W532" i="11"/>
  <c r="R533" i="11"/>
  <c r="S533" i="11"/>
  <c r="T533" i="11"/>
  <c r="U533" i="11"/>
  <c r="V533" i="11"/>
  <c r="W533" i="11"/>
  <c r="R534" i="11"/>
  <c r="S534" i="11"/>
  <c r="T534" i="11"/>
  <c r="U534" i="11"/>
  <c r="V534" i="11"/>
  <c r="W534" i="11"/>
  <c r="R535" i="11"/>
  <c r="S535" i="11"/>
  <c r="T535" i="11"/>
  <c r="U535" i="11"/>
  <c r="V535" i="11"/>
  <c r="W535" i="11"/>
  <c r="R536" i="11"/>
  <c r="S536" i="11"/>
  <c r="T536" i="11"/>
  <c r="U536" i="11"/>
  <c r="V536" i="11"/>
  <c r="W536" i="11"/>
  <c r="R537" i="11"/>
  <c r="S537" i="11"/>
  <c r="T537" i="11"/>
  <c r="U537" i="11"/>
  <c r="V537" i="11"/>
  <c r="W537" i="11"/>
  <c r="R538" i="11"/>
  <c r="S538" i="11"/>
  <c r="T538" i="11"/>
  <c r="U538" i="11"/>
  <c r="V538" i="11"/>
  <c r="W538" i="11"/>
  <c r="R539" i="11"/>
  <c r="S539" i="11"/>
  <c r="T539" i="11"/>
  <c r="U539" i="11"/>
  <c r="V539" i="11"/>
  <c r="W539" i="11"/>
  <c r="R540" i="11"/>
  <c r="S540" i="11"/>
  <c r="T540" i="11"/>
  <c r="U540" i="11"/>
  <c r="V540" i="11"/>
  <c r="W540" i="11"/>
  <c r="R541" i="11"/>
  <c r="S541" i="11"/>
  <c r="T541" i="11"/>
  <c r="U541" i="11"/>
  <c r="V541" i="11"/>
  <c r="W541" i="11"/>
  <c r="R542" i="11"/>
  <c r="S542" i="11"/>
  <c r="T542" i="11"/>
  <c r="U542" i="11"/>
  <c r="V542" i="11"/>
  <c r="W542" i="11"/>
  <c r="R543" i="11"/>
  <c r="S543" i="11"/>
  <c r="T543" i="11"/>
  <c r="U543" i="11"/>
  <c r="V543" i="11"/>
  <c r="W543" i="11"/>
  <c r="R544" i="11"/>
  <c r="S544" i="11"/>
  <c r="T544" i="11"/>
  <c r="U544" i="11"/>
  <c r="V544" i="11"/>
  <c r="W544" i="11"/>
  <c r="R545" i="11"/>
  <c r="S545" i="11"/>
  <c r="T545" i="11"/>
  <c r="U545" i="11"/>
  <c r="V545" i="11"/>
  <c r="W545" i="11"/>
  <c r="R546" i="11"/>
  <c r="S546" i="11"/>
  <c r="T546" i="11"/>
  <c r="U546" i="11"/>
  <c r="V546" i="11"/>
  <c r="W546" i="11"/>
  <c r="R547" i="11"/>
  <c r="S547" i="11"/>
  <c r="T547" i="11"/>
  <c r="U547" i="11"/>
  <c r="V547" i="11"/>
  <c r="W547" i="11"/>
  <c r="R548" i="11"/>
  <c r="S548" i="11"/>
  <c r="T548" i="11"/>
  <c r="U548" i="11"/>
  <c r="V548" i="11"/>
  <c r="W548" i="11"/>
  <c r="R549" i="11"/>
  <c r="S549" i="11"/>
  <c r="T549" i="11"/>
  <c r="U549" i="11"/>
  <c r="V549" i="11"/>
  <c r="W549" i="11"/>
  <c r="R550" i="11"/>
  <c r="S550" i="11"/>
  <c r="T550" i="11"/>
  <c r="U550" i="11"/>
  <c r="V550" i="11"/>
  <c r="W550" i="11"/>
  <c r="R551" i="11"/>
  <c r="S551" i="11"/>
  <c r="T551" i="11"/>
  <c r="U551" i="11"/>
  <c r="V551" i="11"/>
  <c r="W551" i="11"/>
  <c r="R552" i="11"/>
  <c r="S552" i="11"/>
  <c r="T552" i="11"/>
  <c r="U552" i="11"/>
  <c r="V552" i="11"/>
  <c r="W552" i="11"/>
  <c r="R553" i="11"/>
  <c r="S553" i="11"/>
  <c r="T553" i="11"/>
  <c r="U553" i="11"/>
  <c r="V553" i="11"/>
  <c r="W553" i="11"/>
  <c r="R554" i="11"/>
  <c r="S554" i="11"/>
  <c r="T554" i="11"/>
  <c r="U554" i="11"/>
  <c r="V554" i="11"/>
  <c r="W554" i="11"/>
  <c r="R555" i="11"/>
  <c r="S555" i="11"/>
  <c r="T555" i="11"/>
  <c r="U555" i="11"/>
  <c r="V555" i="11"/>
  <c r="W555" i="11"/>
  <c r="R556" i="11"/>
  <c r="S556" i="11"/>
  <c r="T556" i="11"/>
  <c r="U556" i="11"/>
  <c r="V556" i="11"/>
  <c r="W556" i="11"/>
  <c r="R557" i="11"/>
  <c r="S557" i="11"/>
  <c r="T557" i="11"/>
  <c r="U557" i="11"/>
  <c r="V557" i="11"/>
  <c r="W557" i="11"/>
  <c r="R558" i="11"/>
  <c r="S558" i="11"/>
  <c r="T558" i="11"/>
  <c r="U558" i="11"/>
  <c r="V558" i="11"/>
  <c r="W558" i="11"/>
  <c r="R559" i="11"/>
  <c r="S559" i="11"/>
  <c r="T559" i="11"/>
  <c r="U559" i="11"/>
  <c r="V559" i="11"/>
  <c r="W559" i="11"/>
  <c r="R560" i="11"/>
  <c r="S560" i="11"/>
  <c r="T560" i="11"/>
  <c r="U560" i="11"/>
  <c r="V560" i="11"/>
  <c r="W560" i="11"/>
  <c r="R561" i="11"/>
  <c r="S561" i="11"/>
  <c r="T561" i="11"/>
  <c r="U561" i="11"/>
  <c r="V561" i="11"/>
  <c r="W561" i="11"/>
  <c r="R562" i="11"/>
  <c r="S562" i="11"/>
  <c r="T562" i="11"/>
  <c r="U562" i="11"/>
  <c r="V562" i="11"/>
  <c r="W562" i="11"/>
  <c r="R563" i="11"/>
  <c r="S563" i="11"/>
  <c r="T563" i="11"/>
  <c r="U563" i="11"/>
  <c r="V563" i="11"/>
  <c r="W563" i="11"/>
  <c r="R564" i="11"/>
  <c r="S564" i="11"/>
  <c r="T564" i="11"/>
  <c r="U564" i="11"/>
  <c r="V564" i="11"/>
  <c r="W564" i="11"/>
  <c r="R565" i="11"/>
  <c r="S565" i="11"/>
  <c r="T565" i="11"/>
  <c r="U565" i="11"/>
  <c r="V565" i="11"/>
  <c r="W565" i="11"/>
  <c r="R566" i="11"/>
  <c r="S566" i="11"/>
  <c r="T566" i="11"/>
  <c r="U566" i="11"/>
  <c r="V566" i="11"/>
  <c r="W566" i="11"/>
  <c r="R567" i="11"/>
  <c r="S567" i="11"/>
  <c r="T567" i="11"/>
  <c r="U567" i="11"/>
  <c r="V567" i="11"/>
  <c r="W567" i="11"/>
  <c r="R568" i="11"/>
  <c r="S568" i="11"/>
  <c r="T568" i="11"/>
  <c r="U568" i="11"/>
  <c r="V568" i="11"/>
  <c r="W568" i="11"/>
  <c r="R569" i="11"/>
  <c r="S569" i="11"/>
  <c r="T569" i="11"/>
  <c r="U569" i="11"/>
  <c r="V569" i="11"/>
  <c r="W569" i="11"/>
  <c r="R570" i="11"/>
  <c r="S570" i="11"/>
  <c r="T570" i="11"/>
  <c r="U570" i="11"/>
  <c r="V570" i="11"/>
  <c r="W570" i="11"/>
  <c r="R571" i="11"/>
  <c r="S571" i="11"/>
  <c r="T571" i="11"/>
  <c r="U571" i="11"/>
  <c r="V571" i="11"/>
  <c r="W571" i="11"/>
  <c r="R572" i="11"/>
  <c r="S572" i="11"/>
  <c r="T572" i="11"/>
  <c r="U572" i="11"/>
  <c r="V572" i="11"/>
  <c r="W572" i="11"/>
  <c r="R573" i="11"/>
  <c r="S573" i="11"/>
  <c r="T573" i="11"/>
  <c r="U573" i="11"/>
  <c r="V573" i="11"/>
  <c r="W573" i="11"/>
  <c r="R574" i="11"/>
  <c r="S574" i="11"/>
  <c r="T574" i="11"/>
  <c r="U574" i="11"/>
  <c r="V574" i="11"/>
  <c r="W574" i="11"/>
  <c r="R575" i="11"/>
  <c r="S575" i="11"/>
  <c r="T575" i="11"/>
  <c r="U575" i="11"/>
  <c r="V575" i="11"/>
  <c r="W575" i="11"/>
  <c r="R576" i="11"/>
  <c r="S576" i="11"/>
  <c r="T576" i="11"/>
  <c r="U576" i="11"/>
  <c r="V576" i="11"/>
  <c r="W576" i="11"/>
  <c r="R577" i="11"/>
  <c r="S577" i="11"/>
  <c r="T577" i="11"/>
  <c r="U577" i="11"/>
  <c r="V577" i="11"/>
  <c r="W577" i="11"/>
  <c r="R578" i="11"/>
  <c r="S578" i="11"/>
  <c r="T578" i="11"/>
  <c r="U578" i="11"/>
  <c r="V578" i="11"/>
  <c r="W578" i="11"/>
  <c r="R579" i="11"/>
  <c r="S579" i="11"/>
  <c r="T579" i="11"/>
  <c r="U579" i="11"/>
  <c r="V579" i="11"/>
  <c r="W579" i="11"/>
  <c r="R580" i="11"/>
  <c r="S580" i="11"/>
  <c r="T580" i="11"/>
  <c r="U580" i="11"/>
  <c r="V580" i="11"/>
  <c r="W580" i="11"/>
  <c r="R581" i="11"/>
  <c r="S581" i="11"/>
  <c r="T581" i="11"/>
  <c r="U581" i="11"/>
  <c r="V581" i="11"/>
  <c r="W581" i="11"/>
  <c r="R582" i="11"/>
  <c r="S582" i="11"/>
  <c r="T582" i="11"/>
  <c r="U582" i="11"/>
  <c r="V582" i="11"/>
  <c r="W582" i="11"/>
  <c r="R583" i="11"/>
  <c r="S583" i="11"/>
  <c r="T583" i="11"/>
  <c r="U583" i="11"/>
  <c r="V583" i="11"/>
  <c r="W583" i="11"/>
  <c r="R584" i="11"/>
  <c r="S584" i="11"/>
  <c r="T584" i="11"/>
  <c r="U584" i="11"/>
  <c r="V584" i="11"/>
  <c r="W584" i="11"/>
  <c r="R585" i="11"/>
  <c r="S585" i="11"/>
  <c r="T585" i="11"/>
  <c r="U585" i="11"/>
  <c r="V585" i="11"/>
  <c r="W585" i="11"/>
  <c r="R586" i="11"/>
  <c r="S586" i="11"/>
  <c r="T586" i="11"/>
  <c r="U586" i="11"/>
  <c r="V586" i="11"/>
  <c r="W586" i="11"/>
  <c r="R587" i="11"/>
  <c r="S587" i="11"/>
  <c r="T587" i="11"/>
  <c r="U587" i="11"/>
  <c r="V587" i="11"/>
  <c r="W587" i="11"/>
  <c r="R588" i="11"/>
  <c r="S588" i="11"/>
  <c r="T588" i="11"/>
  <c r="U588" i="11"/>
  <c r="V588" i="11"/>
  <c r="W588" i="11"/>
  <c r="R589" i="11"/>
  <c r="S589" i="11"/>
  <c r="T589" i="11"/>
  <c r="U589" i="11"/>
  <c r="V589" i="11"/>
  <c r="W589" i="11"/>
  <c r="R590" i="11"/>
  <c r="S590" i="11"/>
  <c r="T590" i="11"/>
  <c r="U590" i="11"/>
  <c r="V590" i="11"/>
  <c r="W590" i="11"/>
  <c r="R591" i="11"/>
  <c r="S591" i="11"/>
  <c r="T591" i="11"/>
  <c r="U591" i="11"/>
  <c r="V591" i="11"/>
  <c r="W591" i="11"/>
  <c r="R592" i="11"/>
  <c r="S592" i="11"/>
  <c r="T592" i="11"/>
  <c r="U592" i="11"/>
  <c r="V592" i="11"/>
  <c r="W592" i="11"/>
  <c r="R593" i="11"/>
  <c r="S593" i="11"/>
  <c r="T593" i="11"/>
  <c r="U593" i="11"/>
  <c r="V593" i="11"/>
  <c r="W593" i="11"/>
  <c r="R594" i="11"/>
  <c r="S594" i="11"/>
  <c r="T594" i="11"/>
  <c r="U594" i="11"/>
  <c r="V594" i="11"/>
  <c r="W594" i="11"/>
  <c r="R595" i="11"/>
  <c r="S595" i="11"/>
  <c r="T595" i="11"/>
  <c r="U595" i="11"/>
  <c r="V595" i="11"/>
  <c r="W595" i="11"/>
  <c r="R596" i="11"/>
  <c r="S596" i="11"/>
  <c r="T596" i="11"/>
  <c r="U596" i="11"/>
  <c r="V596" i="11"/>
  <c r="W596" i="11"/>
  <c r="R597" i="11"/>
  <c r="S597" i="11"/>
  <c r="T597" i="11"/>
  <c r="U597" i="11"/>
  <c r="V597" i="11"/>
  <c r="W597" i="11"/>
  <c r="R598" i="11"/>
  <c r="S598" i="11"/>
  <c r="T598" i="11"/>
  <c r="U598" i="11"/>
  <c r="V598" i="11"/>
  <c r="W598" i="11"/>
  <c r="R599" i="11"/>
  <c r="S599" i="11"/>
  <c r="T599" i="11"/>
  <c r="U599" i="11"/>
  <c r="V599" i="11"/>
  <c r="W599" i="11"/>
  <c r="R600" i="11"/>
  <c r="S600" i="11"/>
  <c r="T600" i="11"/>
  <c r="U600" i="11"/>
  <c r="V600" i="11"/>
  <c r="W600" i="11"/>
  <c r="R601" i="11"/>
  <c r="S601" i="11"/>
  <c r="T601" i="11"/>
  <c r="U601" i="11"/>
  <c r="V601" i="11"/>
  <c r="W601" i="11"/>
  <c r="R602" i="11"/>
  <c r="S602" i="11"/>
  <c r="T602" i="11"/>
  <c r="U602" i="11"/>
  <c r="V602" i="11"/>
  <c r="W602" i="11"/>
  <c r="R603" i="11"/>
  <c r="S603" i="11"/>
  <c r="T603" i="11"/>
  <c r="U603" i="11"/>
  <c r="V603" i="11"/>
  <c r="W603" i="11"/>
  <c r="R604" i="11"/>
  <c r="S604" i="11"/>
  <c r="T604" i="11"/>
  <c r="U604" i="11"/>
  <c r="V604" i="11"/>
  <c r="W604" i="11"/>
  <c r="R605" i="11"/>
  <c r="S605" i="11"/>
  <c r="T605" i="11"/>
  <c r="U605" i="11"/>
  <c r="V605" i="11"/>
  <c r="W605" i="11"/>
  <c r="R606" i="11"/>
  <c r="S606" i="11"/>
  <c r="T606" i="11"/>
  <c r="U606" i="11"/>
  <c r="V606" i="11"/>
  <c r="W606" i="11"/>
  <c r="R607" i="11"/>
  <c r="S607" i="11"/>
  <c r="T607" i="11"/>
  <c r="U607" i="11"/>
  <c r="V607" i="11"/>
  <c r="W607" i="11"/>
  <c r="R608" i="11"/>
  <c r="S608" i="11"/>
  <c r="T608" i="11"/>
  <c r="U608" i="11"/>
  <c r="V608" i="11"/>
  <c r="W608" i="11"/>
  <c r="R609" i="11"/>
  <c r="S609" i="11"/>
  <c r="T609" i="11"/>
  <c r="U609" i="11"/>
  <c r="V609" i="11"/>
  <c r="W609" i="11"/>
  <c r="R610" i="11"/>
  <c r="S610" i="11"/>
  <c r="T610" i="11"/>
  <c r="U610" i="11"/>
  <c r="V610" i="11"/>
  <c r="W610" i="11"/>
  <c r="R611" i="11"/>
  <c r="S611" i="11"/>
  <c r="T611" i="11"/>
  <c r="U611" i="11"/>
  <c r="V611" i="11"/>
  <c r="W611" i="11"/>
  <c r="R612" i="11"/>
  <c r="S612" i="11"/>
  <c r="T612" i="11"/>
  <c r="U612" i="11"/>
  <c r="V612" i="11"/>
  <c r="W612" i="11"/>
  <c r="R613" i="11"/>
  <c r="S613" i="11"/>
  <c r="T613" i="11"/>
  <c r="U613" i="11"/>
  <c r="V613" i="11"/>
  <c r="W613" i="11"/>
  <c r="R614" i="11"/>
  <c r="S614" i="11"/>
  <c r="T614" i="11"/>
  <c r="U614" i="11"/>
  <c r="V614" i="11"/>
  <c r="W614" i="11"/>
  <c r="R615" i="11"/>
  <c r="S615" i="11"/>
  <c r="T615" i="11"/>
  <c r="U615" i="11"/>
  <c r="V615" i="11"/>
  <c r="W615" i="11"/>
  <c r="R616" i="11"/>
  <c r="S616" i="11"/>
  <c r="T616" i="11"/>
  <c r="U616" i="11"/>
  <c r="V616" i="11"/>
  <c r="W616" i="11"/>
  <c r="R617" i="11"/>
  <c r="S617" i="11"/>
  <c r="T617" i="11"/>
  <c r="U617" i="11"/>
  <c r="V617" i="11"/>
  <c r="W617" i="11"/>
  <c r="R618" i="11"/>
  <c r="S618" i="11"/>
  <c r="T618" i="11"/>
  <c r="U618" i="11"/>
  <c r="V618" i="11"/>
  <c r="W618" i="11"/>
  <c r="R619" i="11"/>
  <c r="S619" i="11"/>
  <c r="T619" i="11"/>
  <c r="U619" i="11"/>
  <c r="V619" i="11"/>
  <c r="W619" i="11"/>
  <c r="R620" i="11"/>
  <c r="S620" i="11"/>
  <c r="T620" i="11"/>
  <c r="U620" i="11"/>
  <c r="V620" i="11"/>
  <c r="W620" i="11"/>
  <c r="R621" i="11"/>
  <c r="S621" i="11"/>
  <c r="T621" i="11"/>
  <c r="U621" i="11"/>
  <c r="V621" i="11"/>
  <c r="W621" i="11"/>
  <c r="R622" i="11"/>
  <c r="S622" i="11"/>
  <c r="T622" i="11"/>
  <c r="U622" i="11"/>
  <c r="V622" i="11"/>
  <c r="W622" i="11"/>
  <c r="R623" i="11"/>
  <c r="S623" i="11"/>
  <c r="T623" i="11"/>
  <c r="U623" i="11"/>
  <c r="V623" i="11"/>
  <c r="W623" i="11"/>
  <c r="R624" i="11"/>
  <c r="S624" i="11"/>
  <c r="T624" i="11"/>
  <c r="U624" i="11"/>
  <c r="V624" i="11"/>
  <c r="W624" i="11"/>
  <c r="R625" i="11"/>
  <c r="S625" i="11"/>
  <c r="T625" i="11"/>
  <c r="U625" i="11"/>
  <c r="V625" i="11"/>
  <c r="W625" i="11"/>
  <c r="R626" i="11"/>
  <c r="S626" i="11"/>
  <c r="T626" i="11"/>
  <c r="U626" i="11"/>
  <c r="V626" i="11"/>
  <c r="W626" i="11"/>
  <c r="R627" i="11"/>
  <c r="S627" i="11"/>
  <c r="T627" i="11"/>
  <c r="U627" i="11"/>
  <c r="V627" i="11"/>
  <c r="W627" i="11"/>
  <c r="R628" i="11"/>
  <c r="S628" i="11"/>
  <c r="T628" i="11"/>
  <c r="U628" i="11"/>
  <c r="V628" i="11"/>
  <c r="W628" i="11"/>
  <c r="R629" i="11"/>
  <c r="S629" i="11"/>
  <c r="T629" i="11"/>
  <c r="U629" i="11"/>
  <c r="V629" i="11"/>
  <c r="W629" i="11"/>
  <c r="R630" i="11"/>
  <c r="S630" i="11"/>
  <c r="T630" i="11"/>
  <c r="U630" i="11"/>
  <c r="V630" i="11"/>
  <c r="W630" i="11"/>
  <c r="R631" i="11"/>
  <c r="S631" i="11"/>
  <c r="T631" i="11"/>
  <c r="U631" i="11"/>
  <c r="V631" i="11"/>
  <c r="W631" i="11"/>
  <c r="R632" i="11"/>
  <c r="S632" i="11"/>
  <c r="T632" i="11"/>
  <c r="U632" i="11"/>
  <c r="V632" i="11"/>
  <c r="W632" i="11"/>
  <c r="R633" i="11"/>
  <c r="S633" i="11"/>
  <c r="T633" i="11"/>
  <c r="U633" i="11"/>
  <c r="V633" i="11"/>
  <c r="W633" i="11"/>
  <c r="R634" i="11"/>
  <c r="S634" i="11"/>
  <c r="T634" i="11"/>
  <c r="U634" i="11"/>
  <c r="V634" i="11"/>
  <c r="W634" i="11"/>
  <c r="R635" i="11"/>
  <c r="S635" i="11"/>
  <c r="T635" i="11"/>
  <c r="U635" i="11"/>
  <c r="V635" i="11"/>
  <c r="W635" i="11"/>
  <c r="R636" i="11"/>
  <c r="S636" i="11"/>
  <c r="T636" i="11"/>
  <c r="U636" i="11"/>
  <c r="V636" i="11"/>
  <c r="W636" i="11"/>
  <c r="R637" i="11"/>
  <c r="S637" i="11"/>
  <c r="T637" i="11"/>
  <c r="U637" i="11"/>
  <c r="V637" i="11"/>
  <c r="W637" i="11"/>
  <c r="R638" i="11"/>
  <c r="S638" i="11"/>
  <c r="T638" i="11"/>
  <c r="U638" i="11"/>
  <c r="V638" i="11"/>
  <c r="W638" i="11"/>
  <c r="R639" i="11"/>
  <c r="S639" i="11"/>
  <c r="T639" i="11"/>
  <c r="U639" i="11"/>
  <c r="V639" i="11"/>
  <c r="W639" i="11"/>
  <c r="R640" i="11"/>
  <c r="S640" i="11"/>
  <c r="T640" i="11"/>
  <c r="U640" i="11"/>
  <c r="V640" i="11"/>
  <c r="W640" i="11"/>
  <c r="R641" i="11"/>
  <c r="S641" i="11"/>
  <c r="T641" i="11"/>
  <c r="U641" i="11"/>
  <c r="V641" i="11"/>
  <c r="W641" i="11"/>
  <c r="R642" i="11"/>
  <c r="S642" i="11"/>
  <c r="T642" i="11"/>
  <c r="U642" i="11"/>
  <c r="V642" i="11"/>
  <c r="W642" i="11"/>
  <c r="R643" i="11"/>
  <c r="S643" i="11"/>
  <c r="T643" i="11"/>
  <c r="U643" i="11"/>
  <c r="V643" i="11"/>
  <c r="W643" i="11"/>
  <c r="R644" i="11"/>
  <c r="S644" i="11"/>
  <c r="T644" i="11"/>
  <c r="U644" i="11"/>
  <c r="V644" i="11"/>
  <c r="W644" i="11"/>
  <c r="R645" i="11"/>
  <c r="S645" i="11"/>
  <c r="T645" i="11"/>
  <c r="U645" i="11"/>
  <c r="V645" i="11"/>
  <c r="W645" i="11"/>
  <c r="R646" i="11"/>
  <c r="S646" i="11"/>
  <c r="T646" i="11"/>
  <c r="U646" i="11"/>
  <c r="V646" i="11"/>
  <c r="W646" i="11"/>
  <c r="R647" i="11"/>
  <c r="S647" i="11"/>
  <c r="T647" i="11"/>
  <c r="U647" i="11"/>
  <c r="V647" i="11"/>
  <c r="W647" i="11"/>
  <c r="R648" i="11"/>
  <c r="S648" i="11"/>
  <c r="T648" i="11"/>
  <c r="U648" i="11"/>
  <c r="V648" i="11"/>
  <c r="W648" i="11"/>
  <c r="R649" i="11"/>
  <c r="S649" i="11"/>
  <c r="T649" i="11"/>
  <c r="U649" i="11"/>
  <c r="V649" i="11"/>
  <c r="W649" i="11"/>
  <c r="R650" i="11"/>
  <c r="S650" i="11"/>
  <c r="T650" i="11"/>
  <c r="U650" i="11"/>
  <c r="V650" i="11"/>
  <c r="W650" i="11"/>
  <c r="R651" i="11"/>
  <c r="S651" i="11"/>
  <c r="T651" i="11"/>
  <c r="U651" i="11"/>
  <c r="V651" i="11"/>
  <c r="W651" i="11"/>
  <c r="R652" i="11"/>
  <c r="S652" i="11"/>
  <c r="T652" i="11"/>
  <c r="U652" i="11"/>
  <c r="V652" i="11"/>
  <c r="W652" i="11"/>
  <c r="R653" i="11"/>
  <c r="S653" i="11"/>
  <c r="T653" i="11"/>
  <c r="U653" i="11"/>
  <c r="V653" i="11"/>
  <c r="W653" i="11"/>
  <c r="R654" i="11"/>
  <c r="S654" i="11"/>
  <c r="T654" i="11"/>
  <c r="U654" i="11"/>
  <c r="V654" i="11"/>
  <c r="W654" i="11"/>
  <c r="R655" i="11"/>
  <c r="S655" i="11"/>
  <c r="T655" i="11"/>
  <c r="U655" i="11"/>
  <c r="V655" i="11"/>
  <c r="W655" i="11"/>
  <c r="R656" i="11"/>
  <c r="S656" i="11"/>
  <c r="T656" i="11"/>
  <c r="U656" i="11"/>
  <c r="V656" i="11"/>
  <c r="W656" i="11"/>
  <c r="R657" i="11"/>
  <c r="S657" i="11"/>
  <c r="T657" i="11"/>
  <c r="U657" i="11"/>
  <c r="V657" i="11"/>
  <c r="W657" i="11"/>
  <c r="R658" i="11"/>
  <c r="S658" i="11"/>
  <c r="T658" i="11"/>
  <c r="U658" i="11"/>
  <c r="V658" i="11"/>
  <c r="W658" i="11"/>
  <c r="R659" i="11"/>
  <c r="S659" i="11"/>
  <c r="T659" i="11"/>
  <c r="U659" i="11"/>
  <c r="V659" i="11"/>
  <c r="W659" i="11"/>
  <c r="R660" i="11"/>
  <c r="S660" i="11"/>
  <c r="T660" i="11"/>
  <c r="U660" i="11"/>
  <c r="V660" i="11"/>
  <c r="W660" i="11"/>
  <c r="R661" i="11"/>
  <c r="S661" i="11"/>
  <c r="T661" i="11"/>
  <c r="U661" i="11"/>
  <c r="V661" i="11"/>
  <c r="W661" i="11"/>
  <c r="R662" i="11"/>
  <c r="S662" i="11"/>
  <c r="T662" i="11"/>
  <c r="U662" i="11"/>
  <c r="V662" i="11"/>
  <c r="W662" i="11"/>
  <c r="R663" i="11"/>
  <c r="S663" i="11"/>
  <c r="T663" i="11"/>
  <c r="U663" i="11"/>
  <c r="V663" i="11"/>
  <c r="W663" i="11"/>
  <c r="R664" i="11"/>
  <c r="S664" i="11"/>
  <c r="T664" i="11"/>
  <c r="U664" i="11"/>
  <c r="V664" i="11"/>
  <c r="W664" i="11"/>
  <c r="R665" i="11"/>
  <c r="S665" i="11"/>
  <c r="T665" i="11"/>
  <c r="U665" i="11"/>
  <c r="V665" i="11"/>
  <c r="W665" i="11"/>
  <c r="R666" i="11"/>
  <c r="S666" i="11"/>
  <c r="T666" i="11"/>
  <c r="U666" i="11"/>
  <c r="V666" i="11"/>
  <c r="W666" i="11"/>
  <c r="R667" i="11"/>
  <c r="S667" i="11"/>
  <c r="T667" i="11"/>
  <c r="U667" i="11"/>
  <c r="V667" i="11"/>
  <c r="W667" i="11"/>
  <c r="R668" i="11"/>
  <c r="S668" i="11"/>
  <c r="T668" i="11"/>
  <c r="U668" i="11"/>
  <c r="V668" i="11"/>
  <c r="W668" i="11"/>
  <c r="R669" i="11"/>
  <c r="S669" i="11"/>
  <c r="T669" i="11"/>
  <c r="U669" i="11"/>
  <c r="V669" i="11"/>
  <c r="W669" i="11"/>
  <c r="R670" i="11"/>
  <c r="S670" i="11"/>
  <c r="T670" i="11"/>
  <c r="U670" i="11"/>
  <c r="V670" i="11"/>
  <c r="W670" i="11"/>
  <c r="R671" i="11"/>
  <c r="S671" i="11"/>
  <c r="T671" i="11"/>
  <c r="U671" i="11"/>
  <c r="V671" i="11"/>
  <c r="W671" i="11"/>
  <c r="R672" i="11"/>
  <c r="S672" i="11"/>
  <c r="T672" i="11"/>
  <c r="U672" i="11"/>
  <c r="V672" i="11"/>
  <c r="W672" i="11"/>
  <c r="R673" i="11"/>
  <c r="S673" i="11"/>
  <c r="T673" i="11"/>
  <c r="U673" i="11"/>
  <c r="V673" i="11"/>
  <c r="W673" i="11"/>
  <c r="R674" i="11"/>
  <c r="S674" i="11"/>
  <c r="T674" i="11"/>
  <c r="U674" i="11"/>
  <c r="V674" i="11"/>
  <c r="W674" i="11"/>
  <c r="R675" i="11"/>
  <c r="S675" i="11"/>
  <c r="T675" i="11"/>
  <c r="U675" i="11"/>
  <c r="V675" i="11"/>
  <c r="W675" i="11"/>
  <c r="R676" i="11"/>
  <c r="S676" i="11"/>
  <c r="T676" i="11"/>
  <c r="U676" i="11"/>
  <c r="V676" i="11"/>
  <c r="W676" i="11"/>
  <c r="R677" i="11"/>
  <c r="S677" i="11"/>
  <c r="T677" i="11"/>
  <c r="U677" i="11"/>
  <c r="V677" i="11"/>
  <c r="W677" i="11"/>
  <c r="R678" i="11"/>
  <c r="S678" i="11"/>
  <c r="T678" i="11"/>
  <c r="U678" i="11"/>
  <c r="V678" i="11"/>
  <c r="W678" i="11"/>
  <c r="R679" i="11"/>
  <c r="S679" i="11"/>
  <c r="T679" i="11"/>
  <c r="U679" i="11"/>
  <c r="V679" i="11"/>
  <c r="W679" i="11"/>
  <c r="R680" i="11"/>
  <c r="S680" i="11"/>
  <c r="T680" i="11"/>
  <c r="U680" i="11"/>
  <c r="V680" i="11"/>
  <c r="W680" i="11"/>
  <c r="R681" i="11"/>
  <c r="S681" i="11"/>
  <c r="T681" i="11"/>
  <c r="U681" i="11"/>
  <c r="V681" i="11"/>
  <c r="W681" i="11"/>
  <c r="R682" i="11"/>
  <c r="S682" i="11"/>
  <c r="T682" i="11"/>
  <c r="U682" i="11"/>
  <c r="V682" i="11"/>
  <c r="W682" i="11"/>
  <c r="R683" i="11"/>
  <c r="S683" i="11"/>
  <c r="T683" i="11"/>
  <c r="U683" i="11"/>
  <c r="V683" i="11"/>
  <c r="W683" i="11"/>
  <c r="R684" i="11"/>
  <c r="S684" i="11"/>
  <c r="T684" i="11"/>
  <c r="U684" i="11"/>
  <c r="V684" i="11"/>
  <c r="W684" i="11"/>
  <c r="R685" i="11"/>
  <c r="S685" i="11"/>
  <c r="T685" i="11"/>
  <c r="U685" i="11"/>
  <c r="V685" i="11"/>
  <c r="W685" i="11"/>
  <c r="R686" i="11"/>
  <c r="S686" i="11"/>
  <c r="T686" i="11"/>
  <c r="U686" i="11"/>
  <c r="V686" i="11"/>
  <c r="W686" i="11"/>
  <c r="R687" i="11"/>
  <c r="S687" i="11"/>
  <c r="T687" i="11"/>
  <c r="U687" i="11"/>
  <c r="V687" i="11"/>
  <c r="W687" i="11"/>
  <c r="R688" i="11"/>
  <c r="S688" i="11"/>
  <c r="T688" i="11"/>
  <c r="U688" i="11"/>
  <c r="V688" i="11"/>
  <c r="W688" i="11"/>
  <c r="R689" i="11"/>
  <c r="S689" i="11"/>
  <c r="T689" i="11"/>
  <c r="U689" i="11"/>
  <c r="V689" i="11"/>
  <c r="W689" i="11"/>
  <c r="R690" i="11"/>
  <c r="S690" i="11"/>
  <c r="T690" i="11"/>
  <c r="U690" i="11"/>
  <c r="V690" i="11"/>
  <c r="W690" i="11"/>
  <c r="R691" i="11"/>
  <c r="S691" i="11"/>
  <c r="T691" i="11"/>
  <c r="U691" i="11"/>
  <c r="V691" i="11"/>
  <c r="W691" i="11"/>
  <c r="R692" i="11"/>
  <c r="S692" i="11"/>
  <c r="T692" i="11"/>
  <c r="U692" i="11"/>
  <c r="V692" i="11"/>
  <c r="W692" i="11"/>
  <c r="R693" i="11"/>
  <c r="S693" i="11"/>
  <c r="T693" i="11"/>
  <c r="U693" i="11"/>
  <c r="V693" i="11"/>
  <c r="W693" i="11"/>
  <c r="R694" i="11"/>
  <c r="S694" i="11"/>
  <c r="T694" i="11"/>
  <c r="U694" i="11"/>
  <c r="V694" i="11"/>
  <c r="W694" i="11"/>
  <c r="R695" i="11"/>
  <c r="S695" i="11"/>
  <c r="T695" i="11"/>
  <c r="U695" i="11"/>
  <c r="V695" i="11"/>
  <c r="W695" i="11"/>
  <c r="R696" i="11"/>
  <c r="S696" i="11"/>
  <c r="T696" i="11"/>
  <c r="U696" i="11"/>
  <c r="V696" i="11"/>
  <c r="W696" i="11"/>
  <c r="R697" i="11"/>
  <c r="S697" i="11"/>
  <c r="T697" i="11"/>
  <c r="U697" i="11"/>
  <c r="V697" i="11"/>
  <c r="W697" i="11"/>
  <c r="R698" i="11"/>
  <c r="S698" i="11"/>
  <c r="T698" i="11"/>
  <c r="U698" i="11"/>
  <c r="V698" i="11"/>
  <c r="W698" i="11"/>
  <c r="R699" i="11"/>
  <c r="S699" i="11"/>
  <c r="T699" i="11"/>
  <c r="U699" i="11"/>
  <c r="V699" i="11"/>
  <c r="W699" i="11"/>
  <c r="R700" i="11"/>
  <c r="S700" i="11"/>
  <c r="T700" i="11"/>
  <c r="U700" i="11"/>
  <c r="V700" i="11"/>
  <c r="W700" i="11"/>
  <c r="R701" i="11"/>
  <c r="S701" i="11"/>
  <c r="T701" i="11"/>
  <c r="U701" i="11"/>
  <c r="V701" i="11"/>
  <c r="W701" i="11"/>
  <c r="R702" i="11"/>
  <c r="S702" i="11"/>
  <c r="T702" i="11"/>
  <c r="U702" i="11"/>
  <c r="V702" i="11"/>
  <c r="W702" i="11"/>
  <c r="R703" i="11"/>
  <c r="S703" i="11"/>
  <c r="T703" i="11"/>
  <c r="U703" i="11"/>
  <c r="V703" i="11"/>
  <c r="W703" i="11"/>
  <c r="R704" i="11"/>
  <c r="S704" i="11"/>
  <c r="T704" i="11"/>
  <c r="U704" i="11"/>
  <c r="V704" i="11"/>
  <c r="W704" i="11"/>
  <c r="R705" i="11"/>
  <c r="S705" i="11"/>
  <c r="T705" i="11"/>
  <c r="U705" i="11"/>
  <c r="V705" i="11"/>
  <c r="W705" i="11"/>
  <c r="R706" i="11"/>
  <c r="S706" i="11"/>
  <c r="T706" i="11"/>
  <c r="U706" i="11"/>
  <c r="V706" i="11"/>
  <c r="W706" i="11"/>
  <c r="R707" i="11"/>
  <c r="S707" i="11"/>
  <c r="T707" i="11"/>
  <c r="U707" i="11"/>
  <c r="V707" i="11"/>
  <c r="W707" i="11"/>
  <c r="R708" i="11"/>
  <c r="S708" i="11"/>
  <c r="T708" i="11"/>
  <c r="U708" i="11"/>
  <c r="V708" i="11"/>
  <c r="W708" i="11"/>
  <c r="R709" i="11"/>
  <c r="S709" i="11"/>
  <c r="T709" i="11"/>
  <c r="U709" i="11"/>
  <c r="V709" i="11"/>
  <c r="W709" i="11"/>
  <c r="R710" i="11"/>
  <c r="S710" i="11"/>
  <c r="T710" i="11"/>
  <c r="U710" i="11"/>
  <c r="V710" i="11"/>
  <c r="W710" i="11"/>
  <c r="R711" i="11"/>
  <c r="S711" i="11"/>
  <c r="T711" i="11"/>
  <c r="U711" i="11"/>
  <c r="V711" i="11"/>
  <c r="W711" i="11"/>
  <c r="R712" i="11"/>
  <c r="S712" i="11"/>
  <c r="T712" i="11"/>
  <c r="U712" i="11"/>
  <c r="V712" i="11"/>
  <c r="W712" i="11"/>
  <c r="R713" i="11"/>
  <c r="S713" i="11"/>
  <c r="T713" i="11"/>
  <c r="U713" i="11"/>
  <c r="V713" i="11"/>
  <c r="W713" i="11"/>
  <c r="R714" i="11"/>
  <c r="S714" i="11"/>
  <c r="T714" i="11"/>
  <c r="U714" i="11"/>
  <c r="V714" i="11"/>
  <c r="W714" i="11"/>
  <c r="R715" i="11"/>
  <c r="S715" i="11"/>
  <c r="T715" i="11"/>
  <c r="U715" i="11"/>
  <c r="V715" i="11"/>
  <c r="W715" i="11"/>
  <c r="R716" i="11"/>
  <c r="S716" i="11"/>
  <c r="T716" i="11"/>
  <c r="U716" i="11"/>
  <c r="V716" i="11"/>
  <c r="W716" i="11"/>
  <c r="R717" i="11"/>
  <c r="S717" i="11"/>
  <c r="T717" i="11"/>
  <c r="U717" i="11"/>
  <c r="V717" i="11"/>
  <c r="W717" i="11"/>
  <c r="R718" i="11"/>
  <c r="S718" i="11"/>
  <c r="T718" i="11"/>
  <c r="U718" i="11"/>
  <c r="V718" i="11"/>
  <c r="W718" i="11"/>
  <c r="R719" i="11"/>
  <c r="S719" i="11"/>
  <c r="T719" i="11"/>
  <c r="U719" i="11"/>
  <c r="V719" i="11"/>
  <c r="W719" i="11"/>
  <c r="R720" i="11"/>
  <c r="S720" i="11"/>
  <c r="T720" i="11"/>
  <c r="U720" i="11"/>
  <c r="V720" i="11"/>
  <c r="W720" i="11"/>
  <c r="R721" i="11"/>
  <c r="S721" i="11"/>
  <c r="T721" i="11"/>
  <c r="U721" i="11"/>
  <c r="V721" i="11"/>
  <c r="W721" i="11"/>
  <c r="R722" i="11"/>
  <c r="S722" i="11"/>
  <c r="T722" i="11"/>
  <c r="U722" i="11"/>
  <c r="V722" i="11"/>
  <c r="W722" i="11"/>
  <c r="R723" i="11"/>
  <c r="S723" i="11"/>
  <c r="T723" i="11"/>
  <c r="U723" i="11"/>
  <c r="V723" i="11"/>
  <c r="W723" i="11"/>
  <c r="R724" i="11"/>
  <c r="S724" i="11"/>
  <c r="T724" i="11"/>
  <c r="U724" i="11"/>
  <c r="V724" i="11"/>
  <c r="W724" i="11"/>
  <c r="R725" i="11"/>
  <c r="S725" i="11"/>
  <c r="T725" i="11"/>
  <c r="U725" i="11"/>
  <c r="V725" i="11"/>
  <c r="W725" i="11"/>
  <c r="R726" i="11"/>
  <c r="S726" i="11"/>
  <c r="T726" i="11"/>
  <c r="U726" i="11"/>
  <c r="V726" i="11"/>
  <c r="W726" i="11"/>
  <c r="R727" i="11"/>
  <c r="S727" i="11"/>
  <c r="T727" i="11"/>
  <c r="U727" i="11"/>
  <c r="V727" i="11"/>
  <c r="W727" i="11"/>
  <c r="R728" i="11"/>
  <c r="S728" i="11"/>
  <c r="T728" i="11"/>
  <c r="U728" i="11"/>
  <c r="V728" i="11"/>
  <c r="W728" i="11"/>
  <c r="R729" i="11"/>
  <c r="S729" i="11"/>
  <c r="T729" i="11"/>
  <c r="U729" i="11"/>
  <c r="V729" i="11"/>
  <c r="W729" i="11"/>
  <c r="R730" i="11"/>
  <c r="S730" i="11"/>
  <c r="T730" i="11"/>
  <c r="U730" i="11"/>
  <c r="V730" i="11"/>
  <c r="W730" i="11"/>
  <c r="C755" i="11"/>
  <c r="C756" i="11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R755" i="11" s="1"/>
  <c r="A1" i="5" l="1"/>
  <c r="W11" i="11" l="1"/>
  <c r="W755" i="11" s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C68" i="5" s="1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C69" i="5" s="1"/>
  <c r="J484" i="13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71" i="5" l="1"/>
  <c r="C67" i="5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X11" i="11"/>
  <c r="X755" i="11" s="1"/>
  <c r="V11" i="11"/>
  <c r="V755" i="11" s="1"/>
  <c r="U11" i="11"/>
  <c r="U755" i="11" s="1"/>
  <c r="T11" i="11"/>
  <c r="T755" i="11" s="1"/>
  <c r="S11" i="11"/>
  <c r="S755" i="11" s="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<sst xmlns="http://schemas.openxmlformats.org/spreadsheetml/2006/main" count="1781" uniqueCount="143">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</sst>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-* #,##0.00\ _€_-;\-* #,##0.00\ _€_-;_-* &quot;-&quot;??\ _€_-;_-@_-"/>
    <numFmt numFmtId="168" formatCode="_ [$$-340A]* #,##0_ ;_ [$$-340A]* \-#,##0_ ;_ [$$-340A]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8" fontId="0" fillId="0" borderId="1" xfId="0" applyNumberFormat="1" applyBorder="1"/>
    <xf numFmtId="168" fontId="0" fillId="4" borderId="1" xfId="0" applyNumberFormat="1" applyFill="1" applyBorder="1"/>
    <xf numFmtId="14" fontId="5" fillId="0" borderId="4" xfId="4" applyNumberFormat="1" applyFont="1" applyBorder="1" applyAlignment="1">
      <alignment horizontal="right" wrapText="1"/>
    </xf>
    <xf numFmtId="0" fontId="5" fillId="0" borderId="4" xfId="4" applyFont="1" applyBorder="1" applyAlignment="1">
      <alignment horizontal="right" wrapText="1"/>
    </xf>
  </cellXfs>
  <cellStyles count="17">
    <cellStyle name="Millares" xfId="3" builtinId="3"/>
    <cellStyle name="Millares [0]" xfId="1" builtinId="6"/>
    <cellStyle name="Millares [0] 2" xfId="7" xr:uid="{3066714F-B1F4-4E79-B087-1D85AE86F983}"/>
    <cellStyle name="Millares 2" xfId="11" xr:uid="{CBDD32F7-D395-44E1-809C-14D179EB8F5B}"/>
    <cellStyle name="Millares 3" xfId="14" xr:uid="{956E4A83-B2F9-4175-8A3D-41CB9DD39EE6}"/>
    <cellStyle name="Millares 4" xfId="16" xr:uid="{5353BF38-10EF-4577-8E1B-BDFF9DABDD17}"/>
    <cellStyle name="Millares 5" xfId="6" xr:uid="{E0A888EC-4621-4C35-8E4E-AD2B94C27D6C}"/>
    <cellStyle name="Normal" xfId="0" builtinId="0"/>
    <cellStyle name="Normal 2" xfId="9" xr:uid="{9C544EA8-9204-4985-974B-9CAEC48C131E}"/>
    <cellStyle name="Normal 2 2" xfId="10" xr:uid="{E54CEB2C-061C-4F48-9599-78D593BFC545}"/>
    <cellStyle name="Normal 3" xfId="13" xr:uid="{D48C2DFB-A0FA-4994-8D2B-C60A5930675D}"/>
    <cellStyle name="Normal 4" xfId="15" xr:uid="{FDE8CD08-FDF3-434A-B2FC-6A40AB8A465F}"/>
    <cellStyle name="Normal 5" xfId="5" xr:uid="{8D3AB982-71C4-4630-B586-A36068717501}"/>
    <cellStyle name="Normal_consulta sin pmgd" xfId="4" xr:uid="{EC2ECB9B-DA43-41F0-90EC-D8F9408D2653}"/>
    <cellStyle name="Normal_Retiro Horario Regulado" xfId="2" xr:uid="{00000000-0005-0000-0000-000003000000}"/>
    <cellStyle name="Porcentaje 2" xfId="12" xr:uid="{309379E9-609A-4261-81B2-55C746849191}"/>
    <cellStyle name="Porcentaje 3" xfId="8" xr:uid="{191CB263-5376-40E6-93CF-6512BE8C85E4}"/>
  </cellStyles>
  <dxfs count="7">
    <dxf>
      <numFmt numFmtId="35" formatCode="_-* #,##0.00_-;\-* #,##0.00_-;_-* &quot;-&quot;??_-;_-@_-"/>
    </dxf>
    <dxf>
      <numFmt numFmtId="169" formatCode="_-* #,##0.0_-;\-* #,##0.0_-;_-* &quot;-&quot;??_-;_-@_-"/>
    </dxf>
    <dxf>
      <numFmt numFmtId="165" formatCode="_-* #,##0_-;\-* #,##0_-;_-* &quot;-&quot;??_-;_-@_-"/>
    </dxf>
    <dxf>
      <font>
        <color rgb="FF9C0006"/>
      </font>
      <fill>
        <patternFill>
          <bgColor rgb="FFFFC7CE"/>
        </patternFill>
      </fill>
    </dxf>
    <dxf>
      <numFmt numFmtId="165" formatCode="_-* #,##0_-;\-* #,##0_-;_-* &quot;-&quot;??_-;_-@_-"/>
    </dxf>
    <dxf>
      <numFmt numFmtId="169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845.803392476853" createdVersion="8" refreshedVersion="8" minRefreshableVersion="3" recordCount="720" xr:uid="{4A5AD0C5-5BE3-45A1-B89A-097AE966CE42}">
  <cacheSource type="worksheet">
    <worksheetSource ref="A10:X730" sheet="Cálculo_Recargo"/>
  </cacheSource>
  <cacheFields count="24">
    <cacheField name="FECHA_F" numFmtId="14">
      <sharedItems containsSemiMixedTypes="0" containsNonDate="0" containsDate="1" containsString="0" minDate="2022-09-01T00:00:00" maxDate="2022-10-01T00:00:00" count="30"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0" maxValue="258.72986776538028"/>
    </cacheField>
    <cacheField name="ACTIVOS_Cerro Navia 220" numFmtId="164">
      <sharedItems containsSemiMixedTypes="0" containsString="0" containsNumber="1" minValue="0" maxValue="570.24855216574599"/>
    </cacheField>
    <cacheField name="ACTIVOS_Chena 220" numFmtId="164">
      <sharedItems containsSemiMixedTypes="0" containsString="0" containsNumber="1" minValue="0" maxValue="555.77159162360192"/>
    </cacheField>
    <cacheField name="ACTIVOS_Alto Jahuel 220" numFmtId="164">
      <sharedItems containsSemiMixedTypes="0" containsString="0" containsNumber="1" minValue="0" maxValue="418.96125819164746"/>
    </cacheField>
    <cacheField name="ACTIVOS_Nogales 220" numFmtId="164">
      <sharedItems containsSemiMixedTypes="0" containsString="0" containsNumber="1" minValue="-3.590821113836927E-2" maxValue="0.26922578911344103"/>
    </cacheField>
    <cacheField name="ACTIVOS_Quillota 220" numFmtId="164">
      <sharedItems containsSemiMixedTypes="0" containsString="0" containsNumber="1" minValue="0" maxValue="1.6591938433126672"/>
    </cacheField>
    <cacheField name="ACTIVOS_Los Maquis 220" numFmtId="164">
      <sharedItems containsSemiMixedTypes="0" containsString="0" containsNumber="1" minValue="-7.5102788473906723E-2" maxValue="0.80583296212475652"/>
    </cacheField>
    <cacheField name="REACTIVOS_Polpaico 220" numFmtId="164">
      <sharedItems containsSemiMixedTypes="0" containsString="0" containsNumber="1" minValue="-36.731007309276684" maxValue="1.9439739796388793"/>
    </cacheField>
    <cacheField name="REACTIVOS_Cerro Navia 220" numFmtId="164">
      <sharedItems containsSemiMixedTypes="0" containsString="0" containsNumber="1" minValue="-81.387375747266518" maxValue="0"/>
    </cacheField>
    <cacheField name="REACTIVOS_Chena 220" numFmtId="164">
      <sharedItems containsSemiMixedTypes="0" containsString="0" containsNumber="1" minValue="-73.322795704481592" maxValue="0"/>
    </cacheField>
    <cacheField name="REACTIVOS_Alto Jahuel 220" numFmtId="164">
      <sharedItems containsSemiMixedTypes="0" containsString="0" containsNumber="1" minValue="-61.545699675508068" maxValue="0.40041767433726649"/>
    </cacheField>
    <cacheField name="REACTIVOS_Nogales 220" numFmtId="164">
      <sharedItems containsSemiMixedTypes="0" containsString="0" containsNumber="1" minValue="-2.681149840368921E-2" maxValue="6.9339290347555232E-2"/>
    </cacheField>
    <cacheField name="REACTIVOS_Quillota 220" numFmtId="164">
      <sharedItems containsSemiMixedTypes="0" containsString="0" containsNumber="1" minValue="-0.23272611224723627" maxValue="0.40184430936368948"/>
    </cacheField>
    <cacheField name="REACTIVOS_Los Maquis 220" numFmtId="164">
      <sharedItems containsSemiMixedTypes="0" containsString="0" containsNumber="1" minValue="-8.4895562809410657E-2" maxValue="0.19274651655343317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32301474135104991"/>
    </cacheField>
    <cacheField name="CARGO_Quillota 220" numFmtId="164">
      <sharedItems containsSemiMixedTypes="0" containsString="0" containsNumber="1" minValue="0" maxValue="0.89520637444447315"/>
    </cacheField>
    <cacheField name="CARGO_Los Maquis 220" numFmtId="164">
      <sharedItems containsSemiMixedTypes="0" containsString="0" containsNumber="1" minValue="0" maxValue="0.618223603446426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0">
  <r>
    <x v="0"/>
    <x v="0"/>
    <s v="44805_1"/>
    <n v="148.42991308377626"/>
    <n v="337.66338976622779"/>
    <n v="323.38321222596329"/>
    <n v="244.688783715043"/>
    <n v="9.4544202224230892E-2"/>
    <n v="0.93387731262036644"/>
    <n v="0.2933928007778942"/>
    <n v="-15.71923393809254"/>
    <n v="-41.198849253394172"/>
    <n v="-33.938621749401619"/>
    <n v="-25.345820091763592"/>
    <n v="-2.1960008020215364E-2"/>
    <n v="-0.16671893036560403"/>
    <n v="-6.9916314897628132E-2"/>
    <n v="0"/>
    <n v="0"/>
    <n v="0"/>
    <n v="0"/>
    <n v="0"/>
    <n v="0"/>
    <n v="0"/>
  </r>
  <r>
    <x v="0"/>
    <x v="1"/>
    <s v="44805_2"/>
    <n v="129.80980864777064"/>
    <n v="290.26821660825203"/>
    <n v="271.56097826711334"/>
    <n v="210.021957615432"/>
    <n v="8.7179659399775303E-2"/>
    <n v="0.83527487520252797"/>
    <n v="0.2719486487120254"/>
    <n v="-16.156667554312698"/>
    <n v="-42.72894156651477"/>
    <n v="-35.73850309812903"/>
    <n v="-25.963830335097551"/>
    <n v="-2.2503554701911239E-2"/>
    <n v="-0.17571041765965698"/>
    <n v="-7.1471998335350784E-2"/>
    <n v="0"/>
    <n v="0"/>
    <n v="0"/>
    <n v="0"/>
    <n v="0"/>
    <n v="0"/>
    <n v="0"/>
  </r>
  <r>
    <x v="0"/>
    <x v="2"/>
    <s v="44805_3"/>
    <n v="119.92240591764178"/>
    <n v="264.65869516564214"/>
    <n v="246.69489824711167"/>
    <n v="192.29675910053228"/>
    <n v="8.5584694583899196E-2"/>
    <n v="0.78212120364780158"/>
    <n v="0.26709990761677133"/>
    <n v="-17.086424381376208"/>
    <n v="-45.268814534451508"/>
    <n v="-37.561157251666948"/>
    <n v="-27.081907779312104"/>
    <n v="-2.2106019159268742E-2"/>
    <n v="-0.1829661509788392"/>
    <n v="-7.0412358686294405E-2"/>
    <n v="0"/>
    <n v="0"/>
    <n v="0"/>
    <n v="0"/>
    <n v="0"/>
    <n v="0"/>
    <n v="0"/>
  </r>
  <r>
    <x v="0"/>
    <x v="3"/>
    <s v="44805_4"/>
    <n v="115.22332336048289"/>
    <n v="253.82258552502009"/>
    <n v="238.18041540613095"/>
    <n v="184.52095826746773"/>
    <n v="8.3179364890050136E-2"/>
    <n v="0.76345535468092796"/>
    <n v="0.2596483355625856"/>
    <n v="-17.751394508789296"/>
    <n v="-45.656259342669834"/>
    <n v="-36.925965668920469"/>
    <n v="-27.464906572817426"/>
    <n v="-2.3116651043471124E-2"/>
    <n v="-0.18979508596008532"/>
    <n v="-7.3360569934958805E-2"/>
    <n v="0"/>
    <n v="0"/>
    <n v="0"/>
    <n v="0"/>
    <n v="0"/>
    <n v="0"/>
    <n v="0"/>
  </r>
  <r>
    <x v="0"/>
    <x v="4"/>
    <s v="44805_5"/>
    <n v="114.09970148390181"/>
    <n v="251.93649538018875"/>
    <n v="235.17947628260515"/>
    <n v="182.08373672445731"/>
    <n v="8.207574176041188E-2"/>
    <n v="0.76345068657778115"/>
    <n v="0.25645072221025123"/>
    <n v="-17.352649514617045"/>
    <n v="-44.9279008832576"/>
    <n v="-36.623729939388298"/>
    <n v="-27.137444608818086"/>
    <n v="-2.4282799993008895E-2"/>
    <n v="-0.18696825506717638"/>
    <n v="-7.6729331740995652E-2"/>
    <n v="0"/>
    <n v="0"/>
    <n v="0"/>
    <n v="0"/>
    <n v="0"/>
    <n v="0"/>
    <n v="0"/>
  </r>
  <r>
    <x v="0"/>
    <x v="5"/>
    <s v="44805_6"/>
    <n v="119.48478990550215"/>
    <n v="268.1811242285051"/>
    <n v="254.03233485596883"/>
    <n v="192.85454551768024"/>
    <n v="8.4969476651823889E-2"/>
    <n v="0.78836012720477855"/>
    <n v="0.26491865833814271"/>
    <n v="-16.217162956611929"/>
    <n v="-41.805214157348395"/>
    <n v="-33.594476442579939"/>
    <n v="-24.291600941721455"/>
    <n v="-2.3143549046800861E-2"/>
    <n v="-0.17949867453200299"/>
    <n v="-7.3361553802698765E-2"/>
    <n v="0"/>
    <n v="0"/>
    <n v="0"/>
    <n v="0"/>
    <n v="0"/>
    <n v="0"/>
    <n v="0"/>
  </r>
  <r>
    <x v="0"/>
    <x v="6"/>
    <s v="44805_7"/>
    <n v="147.68476885222788"/>
    <n v="329.33014339018479"/>
    <n v="313.21377531550996"/>
    <n v="238.88989698668433"/>
    <n v="8.9290812207801232E-2"/>
    <n v="0.88060848379089118"/>
    <n v="0.27834019660050346"/>
    <n v="-14.850285490035903"/>
    <n v="-42.113616433614723"/>
    <n v="-35.984324836739098"/>
    <n v="-22.578443379702186"/>
    <n v="-2.3469023701829135E-2"/>
    <n v="-0.18706308311830935"/>
    <n v="-7.4367040066034132E-2"/>
    <n v="0"/>
    <n v="0"/>
    <n v="0"/>
    <n v="0"/>
    <n v="0"/>
    <n v="0"/>
    <n v="0"/>
  </r>
  <r>
    <x v="0"/>
    <x v="7"/>
    <s v="44805_8"/>
    <n v="174.88512658059773"/>
    <n v="390.29448350904369"/>
    <n v="368.88851534455557"/>
    <n v="284.50740074054136"/>
    <n v="8.7146555833485337E-2"/>
    <n v="0.98002285023383573"/>
    <n v="0.27267408404843957"/>
    <n v="-21.704822265534421"/>
    <n v="-55.11279093962218"/>
    <n v="-51.279568357115409"/>
    <n v="-36.425655173157494"/>
    <n v="-2.2706031316770101E-2"/>
    <n v="-0.15392948593354339"/>
    <n v="-7.2129658338235092E-2"/>
    <n v="0"/>
    <n v="0"/>
    <n v="0"/>
    <n v="0"/>
    <n v="0"/>
    <n v="0"/>
    <n v="0"/>
  </r>
  <r>
    <x v="0"/>
    <x v="8"/>
    <s v="44805_9"/>
    <n v="194.12217917037486"/>
    <n v="437.94299859249941"/>
    <n v="409.30587946296896"/>
    <n v="314.13869718556339"/>
    <n v="0.12512202539464368"/>
    <n v="1.237278020618126"/>
    <n v="0.38271994969645318"/>
    <n v="-23.339662066182314"/>
    <n v="-49.83342243942343"/>
    <n v="-50.243557921235087"/>
    <n v="-42.278441587073019"/>
    <n v="1.1548837989343478E-2"/>
    <n v="5.1808534331534241E-2"/>
    <n v="2.6531506028840926E-2"/>
    <n v="0"/>
    <n v="0"/>
    <n v="0"/>
    <n v="0"/>
    <n v="0"/>
    <n v="0"/>
    <n v="0"/>
  </r>
  <r>
    <x v="0"/>
    <x v="9"/>
    <s v="44805_10"/>
    <n v="212.15158212515183"/>
    <n v="475.2894094984926"/>
    <n v="443.05517159138901"/>
    <n v="342.75668200787214"/>
    <n v="0.15149638868948978"/>
    <n v="1.4279906192513812"/>
    <n v="0.45881958636467712"/>
    <n v="-22.972322658790205"/>
    <n v="-42.029249778847877"/>
    <n v="-42.60635486262025"/>
    <n v="-38.657400920638096"/>
    <n v="3.6021189135178246E-2"/>
    <n v="0.19434121745991881"/>
    <n v="9.705134847969478E-2"/>
    <n v="0"/>
    <n v="0"/>
    <n v="0"/>
    <n v="0"/>
    <n v="4.4424920088484157E-2"/>
    <n v="0"/>
    <n v="4.1051615889279636E-2"/>
  </r>
  <r>
    <x v="0"/>
    <x v="10"/>
    <s v="44805_11"/>
    <n v="224.00129226564209"/>
    <n v="491.17220638946498"/>
    <n v="457.61504992828117"/>
    <n v="359.46732912229703"/>
    <n v="0.15715102308982309"/>
    <n v="1.4406791850977607"/>
    <n v="0.47533597234454206"/>
    <n v="-21.762224686651734"/>
    <n v="-39.659753274995907"/>
    <n v="-40.137332330491319"/>
    <n v="-36.693301195953097"/>
    <n v="4.1785071808269979E-2"/>
    <n v="0.22369081849731889"/>
    <n v="0.11358458024836662"/>
    <n v="0"/>
    <n v="0"/>
    <n v="0"/>
    <n v="0"/>
    <n v="8.0395188865530806E-2"/>
    <n v="0"/>
    <n v="0.1437689831917135"/>
  </r>
  <r>
    <x v="0"/>
    <x v="11"/>
    <s v="44805_12"/>
    <n v="230.33379835883451"/>
    <n v="498.25632297844675"/>
    <n v="460.92433756536161"/>
    <n v="367.90143338715387"/>
    <n v="0.15387476932776556"/>
    <n v="1.4176907650241097"/>
    <n v="0.46584249536808758"/>
    <n v="-19.74462328107224"/>
    <n v="-36.272595188749293"/>
    <n v="-38.993110455212175"/>
    <n v="-34.217553868795179"/>
    <n v="4.1779780828843038E-2"/>
    <n v="0.22715793390202083"/>
    <n v="0.11361866771827993"/>
    <n v="0"/>
    <n v="0"/>
    <n v="0"/>
    <n v="0"/>
    <n v="8.544147654298298E-2"/>
    <n v="0"/>
    <n v="0.15877510935715897"/>
  </r>
  <r>
    <x v="0"/>
    <x v="12"/>
    <s v="44805_13"/>
    <n v="232.44146164789339"/>
    <n v="498.39031805414885"/>
    <n v="462.48632419739016"/>
    <n v="371.2433563883074"/>
    <n v="0.13647529462588623"/>
    <n v="1.3267706829617072"/>
    <n v="0.41577300076906276"/>
    <n v="-19.558258301697904"/>
    <n v="-38.185210157435286"/>
    <n v="-38.823360924166877"/>
    <n v="-34.021436039778209"/>
    <n v="2.6582560783534478E-2"/>
    <n v="0.15585925010438245"/>
    <n v="6.9899385830868438E-2"/>
    <n v="0"/>
    <n v="0"/>
    <n v="0"/>
    <n v="0"/>
    <n v="0"/>
    <n v="0"/>
    <n v="0"/>
  </r>
  <r>
    <x v="0"/>
    <x v="13"/>
    <s v="44805_14"/>
    <n v="233.55687435449246"/>
    <n v="498.77716562888764"/>
    <n v="461.38582085409985"/>
    <n v="371.45730977798928"/>
    <n v="0.11641955588620451"/>
    <n v="1.2327662817257325"/>
    <n v="0.35806612891612072"/>
    <n v="-19.732393143181806"/>
    <n v="-40.695337349330018"/>
    <n v="-40.065491688939524"/>
    <n v="-35.205977904383673"/>
    <n v="1.5655786071982744E-2"/>
    <n v="0.10581160655714082"/>
    <n v="3.8433569945875462E-2"/>
    <n v="0"/>
    <n v="0"/>
    <n v="0"/>
    <n v="0"/>
    <n v="0"/>
    <n v="0"/>
    <n v="0"/>
  </r>
  <r>
    <x v="0"/>
    <x v="14"/>
    <s v="44805_15"/>
    <n v="225.01812314015675"/>
    <n v="482.18750082427857"/>
    <n v="445.65999324129814"/>
    <n v="357.20197577708052"/>
    <n v="0.12277928907214831"/>
    <n v="1.224766325013753"/>
    <n v="0.37630797506605118"/>
    <n v="-19.048711575667134"/>
    <n v="-36.930790182981134"/>
    <n v="-37.547039836865423"/>
    <n v="-34.197439213971158"/>
    <n v="2.3155956249569964E-2"/>
    <n v="0.15406633459967417"/>
    <n v="6.0115620464831057E-2"/>
    <n v="0"/>
    <n v="0"/>
    <n v="0"/>
    <n v="0"/>
    <n v="0"/>
    <n v="0"/>
    <n v="0"/>
  </r>
  <r>
    <x v="0"/>
    <x v="15"/>
    <s v="44805_16"/>
    <n v="214.21985758818448"/>
    <n v="464.69211600046827"/>
    <n v="429.99050924048652"/>
    <n v="342.8568262585062"/>
    <n v="0.12861688568559426"/>
    <n v="1.2364409783807837"/>
    <n v="0.39311041305986455"/>
    <n v="-20.854427746325296"/>
    <n v="-38.787895203500234"/>
    <n v="-39.982356176361378"/>
    <n v="-36.366738846922239"/>
    <n v="2.0506525536678026E-2"/>
    <n v="0.15248928517287935"/>
    <n v="5.2479248129993841E-2"/>
    <n v="0"/>
    <n v="0"/>
    <n v="0"/>
    <n v="0"/>
    <n v="0"/>
    <n v="0"/>
    <n v="0"/>
  </r>
  <r>
    <x v="0"/>
    <x v="16"/>
    <s v="44805_17"/>
    <n v="203.03360358870484"/>
    <n v="442.2156767974829"/>
    <n v="411.09324260222655"/>
    <n v="325.76632027969225"/>
    <n v="0.12127965172429123"/>
    <n v="1.1587092184461747"/>
    <n v="0.3721805457051911"/>
    <n v="-24.680570102154583"/>
    <n v="-49.513229377412628"/>
    <n v="-49.619187282790023"/>
    <n v="-42.479158327851827"/>
    <n v="1.757938833195272E-2"/>
    <n v="0.11690508405227601"/>
    <n v="4.4034232288496032E-2"/>
    <n v="0"/>
    <n v="0"/>
    <n v="0"/>
    <n v="0"/>
    <n v="0"/>
    <n v="0"/>
    <n v="0"/>
  </r>
  <r>
    <x v="0"/>
    <x v="17"/>
    <s v="44805_18"/>
    <n v="194.54320008999636"/>
    <n v="429.03145074785783"/>
    <n v="406.34291136218826"/>
    <n v="316.7735537210346"/>
    <n v="0.10513626199003753"/>
    <n v="1.062992357701332"/>
    <n v="0.32558197183678489"/>
    <n v="-30.24429889522051"/>
    <n v="-64.164252964132729"/>
    <n v="-61.009443404758635"/>
    <n v="-50.614177977739551"/>
    <n v="-1.9895771538789566E-3"/>
    <n v="-5.1248870934097759E-2"/>
    <n v="-1.2460339010604178E-2"/>
    <n v="0"/>
    <n v="0"/>
    <n v="0"/>
    <n v="0"/>
    <n v="0"/>
    <n v="0"/>
    <n v="0"/>
  </r>
  <r>
    <x v="0"/>
    <x v="18"/>
    <s v="44805_19"/>
    <n v="208.42134648200579"/>
    <n v="464.0573155704152"/>
    <n v="450.42769331267738"/>
    <n v="344.51649759746914"/>
    <n v="0.10907956203853875"/>
    <n v="1.115317200175872"/>
    <n v="0.33684391242043421"/>
    <n v="-33.1132837495472"/>
    <n v="-70.854017414003877"/>
    <n v="-64.370145417909185"/>
    <n v="-54.025957983679206"/>
    <n v="-1.4840436776759308E-2"/>
    <n v="-0.13716542833483666"/>
    <n v="-4.948255464290538E-2"/>
    <n v="0"/>
    <n v="0"/>
    <n v="0"/>
    <n v="0"/>
    <n v="0"/>
    <n v="0"/>
    <n v="0"/>
  </r>
  <r>
    <x v="0"/>
    <x v="19"/>
    <s v="44805_20"/>
    <n v="230.40974539972973"/>
    <n v="513.95287134479292"/>
    <n v="501.54374105638709"/>
    <n v="383.59697791619766"/>
    <n v="0.12722986312091136"/>
    <n v="1.2957183210827234"/>
    <n v="0.38933141486115946"/>
    <n v="-33.212279654989821"/>
    <n v="-71.180694438164323"/>
    <n v="-63.938095844694331"/>
    <n v="-53.830521625213891"/>
    <n v="-1.7236615763025188E-2"/>
    <n v="-0.15280829036901228"/>
    <n v="-5.6264472833127903E-2"/>
    <n v="0"/>
    <n v="0"/>
    <n v="0"/>
    <n v="0"/>
    <n v="0"/>
    <n v="0"/>
    <n v="0"/>
  </r>
  <r>
    <x v="0"/>
    <x v="20"/>
    <s v="44805_21"/>
    <n v="229.88874814396044"/>
    <n v="518.72571879104214"/>
    <n v="505.5900524624937"/>
    <n v="384.28244517205894"/>
    <n v="0.12598077191694504"/>
    <n v="1.323025172636813"/>
    <n v="0.3865323620069564"/>
    <n v="-34.807991323719186"/>
    <n v="-73.694530142009569"/>
    <n v="-66.552265172109657"/>
    <n v="-56.393448588450127"/>
    <n v="-1.9559441431208666E-2"/>
    <n v="-0.16137512668354892"/>
    <n v="-6.2850315587110295E-2"/>
    <n v="0"/>
    <n v="0"/>
    <n v="0"/>
    <n v="0"/>
    <n v="0"/>
    <n v="0"/>
    <n v="0"/>
  </r>
  <r>
    <x v="0"/>
    <x v="21"/>
    <s v="44805_22"/>
    <n v="221.85798689824591"/>
    <n v="504.0191908617258"/>
    <n v="491.32446848002132"/>
    <n v="372.13269058195323"/>
    <n v="0.12539362925058811"/>
    <n v="1.310408300078733"/>
    <n v="0.38418006281023109"/>
    <n v="-36.523563124421173"/>
    <n v="-76.343039729149751"/>
    <n v="-68.071011606885378"/>
    <n v="-59.077842850919666"/>
    <n v="-1.7526977502479248E-2"/>
    <n v="-0.15085877465570305"/>
    <n v="-5.7191937520284508E-2"/>
    <n v="0"/>
    <n v="0"/>
    <n v="0"/>
    <n v="0"/>
    <n v="0"/>
    <n v="0"/>
    <n v="0"/>
  </r>
  <r>
    <x v="0"/>
    <x v="22"/>
    <s v="44805_23"/>
    <n v="206.60741236066644"/>
    <n v="471.94174192833714"/>
    <n v="457.1546359737776"/>
    <n v="346.13223834157327"/>
    <n v="0.11907744428930248"/>
    <n v="1.2422937664332832"/>
    <n v="0.36596297562888791"/>
    <n v="-32.603932548612491"/>
    <n v="-67.844663928009737"/>
    <n v="-58.763972188802789"/>
    <n v="-52.523191082162576"/>
    <n v="-1.9015303369620682E-2"/>
    <n v="-0.15618117710270873"/>
    <n v="-6.1419891404578937E-2"/>
    <n v="0"/>
    <n v="0"/>
    <n v="0"/>
    <n v="0"/>
    <n v="0"/>
    <n v="0"/>
    <n v="0"/>
  </r>
  <r>
    <x v="0"/>
    <x v="23"/>
    <s v="44805_24"/>
    <n v="182.89652955854461"/>
    <n v="416.93464021929424"/>
    <n v="403.76567758381492"/>
    <n v="304.78928025313269"/>
    <n v="0.10724558159355158"/>
    <n v="1.1087577248371374"/>
    <n v="0.33125148273032579"/>
    <n v="-21.853956738273023"/>
    <n v="-45.621234693130091"/>
    <n v="-36.169690536849693"/>
    <n v="-31.533900147244211"/>
    <n v="-2.3509298644287836E-2"/>
    <n v="-0.17573369083620682"/>
    <n v="-7.4483379580894793E-2"/>
    <n v="0"/>
    <n v="0"/>
    <n v="0"/>
    <n v="0"/>
    <n v="0"/>
    <n v="0"/>
    <n v="0"/>
  </r>
  <r>
    <x v="1"/>
    <x v="0"/>
    <s v="44806_1"/>
    <n v="156.34964656210687"/>
    <n v="349.58188364210696"/>
    <n v="334.95098227210292"/>
    <n v="256.65558729271072"/>
    <n v="9.6242672377210181E-2"/>
    <n v="0.94553349719412749"/>
    <n v="0.29862680295723143"/>
    <n v="-15.708522479064655"/>
    <n v="-36.213265832542582"/>
    <n v="-26.400249573764953"/>
    <n v="-21.157179131090487"/>
    <n v="-2.3962136296708392E-2"/>
    <n v="-0.19041794586420371"/>
    <n v="-7.578961067386808E-2"/>
    <n v="0"/>
    <n v="0"/>
    <n v="0"/>
    <n v="0"/>
    <n v="0"/>
    <n v="0"/>
    <n v="0"/>
  </r>
  <r>
    <x v="1"/>
    <x v="1"/>
    <s v="44806_2"/>
    <n v="137.06344447425744"/>
    <n v="299.46132013086606"/>
    <n v="280.57819554381223"/>
    <n v="220.85544476813698"/>
    <n v="8.8784165840950752E-2"/>
    <n v="0.8398074229835204"/>
    <n v="0.27697912964536947"/>
    <n v="-15.531609010496142"/>
    <n v="-37.210672749690097"/>
    <n v="-27.514619623501488"/>
    <n v="-20.812746248549217"/>
    <n v="-2.4136317039814052E-2"/>
    <n v="-0.19988726361374667"/>
    <n v="-7.6290121891630411E-2"/>
    <n v="0"/>
    <n v="0"/>
    <n v="0"/>
    <n v="0"/>
    <n v="0"/>
    <n v="0"/>
    <n v="0"/>
  </r>
  <r>
    <x v="1"/>
    <x v="2"/>
    <s v="44806_3"/>
    <n v="126.5002853873473"/>
    <n v="274.66867278560147"/>
    <n v="257.47436781415445"/>
    <n v="202.07518506004482"/>
    <n v="8.4495736231593163E-2"/>
    <n v="0.78005380231971022"/>
    <n v="0.26437375412481989"/>
    <n v="-16.949432507179569"/>
    <n v="-40.031560138519154"/>
    <n v="-29.401448351582523"/>
    <n v="-22.592185744698984"/>
    <n v="-2.4928029997445075E-2"/>
    <n v="-0.21103697740514518"/>
    <n v="-7.8665437761841608E-2"/>
    <n v="0"/>
    <n v="0"/>
    <n v="0"/>
    <n v="0"/>
    <n v="0"/>
    <n v="0"/>
    <n v="0"/>
  </r>
  <r>
    <x v="1"/>
    <x v="3"/>
    <s v="44806_4"/>
    <n v="121.12631529518129"/>
    <n v="262.00312319295193"/>
    <n v="243.62985659665645"/>
    <n v="191.53493621937514"/>
    <n v="8.3369844075206923E-2"/>
    <n v="0.75565771545470939"/>
    <n v="0.26105082341216634"/>
    <n v="-18.338124182395848"/>
    <n v="-42.966437127621205"/>
    <n v="-32.258757195683749"/>
    <n v="-24.882215966999276"/>
    <n v="-2.5393034862741935E-2"/>
    <n v="-0.22639897326498307"/>
    <n v="-8.0020834262848589E-2"/>
    <n v="0"/>
    <n v="0"/>
    <n v="0"/>
    <n v="0"/>
    <n v="0"/>
    <n v="0"/>
    <n v="0"/>
  </r>
  <r>
    <x v="1"/>
    <x v="4"/>
    <s v="44806_5"/>
    <n v="118.87664307064071"/>
    <n v="257.41710906364614"/>
    <n v="239.86434307886074"/>
    <n v="187.81367428837254"/>
    <n v="8.3506267136290821E-2"/>
    <n v="0.76024290483861456"/>
    <n v="0.26120951023995265"/>
    <n v="-17.652014604005103"/>
    <n v="-41.482271616634492"/>
    <n v="-30.817979855558391"/>
    <n v="-23.841348710251552"/>
    <n v="-2.4878469402443724E-2"/>
    <n v="-0.21493932117030692"/>
    <n v="-7.8488781095958624E-2"/>
    <n v="0"/>
    <n v="0"/>
    <n v="0"/>
    <n v="0"/>
    <n v="0"/>
    <n v="0"/>
    <n v="0"/>
  </r>
  <r>
    <x v="1"/>
    <x v="5"/>
    <s v="44806_6"/>
    <n v="124.56725284449989"/>
    <n v="273.17799572753074"/>
    <n v="258.1051532180939"/>
    <n v="197.60637744270221"/>
    <n v="8.6474301472432513E-2"/>
    <n v="0.78195131559258624"/>
    <n v="0.26974509758655768"/>
    <n v="-16.834487928232935"/>
    <n v="-40.600201213114808"/>
    <n v="-29.91344841540965"/>
    <n v="-22.487961231892189"/>
    <n v="-2.4260250752521494E-2"/>
    <n v="-0.21570895309985397"/>
    <n v="-7.6635853499807935E-2"/>
    <n v="0"/>
    <n v="0"/>
    <n v="0"/>
    <n v="0"/>
    <n v="0"/>
    <n v="0"/>
    <n v="0"/>
  </r>
  <r>
    <x v="1"/>
    <x v="6"/>
    <s v="44806_7"/>
    <n v="148.60458966259094"/>
    <n v="327.94075850213108"/>
    <n v="310.04697782832227"/>
    <n v="237.80703411617793"/>
    <n v="9.3307981808782858E-2"/>
    <n v="0.88975046150423975"/>
    <n v="0.29003108868935434"/>
    <n v="-15.307849971261691"/>
    <n v="-38.014478769376687"/>
    <n v="-29.58387196155444"/>
    <n v="-20.168347789817158"/>
    <n v="-2.3769067222377951E-2"/>
    <n v="-0.2133318051479797"/>
    <n v="-7.5255147009364184E-2"/>
    <n v="0"/>
    <n v="0"/>
    <n v="0"/>
    <n v="0"/>
    <n v="0"/>
    <n v="0"/>
    <n v="0"/>
  </r>
  <r>
    <x v="1"/>
    <x v="7"/>
    <s v="44806_8"/>
    <n v="175.38033850885444"/>
    <n v="388.09026708549465"/>
    <n v="366.64247526271447"/>
    <n v="282.88958306600875"/>
    <n v="8.9654001362033012E-2"/>
    <n v="0.96878515261901743"/>
    <n v="0.28043105306251426"/>
    <n v="-23.845653828105092"/>
    <n v="-54.091061823841713"/>
    <n v="-46.653756954517888"/>
    <n v="-35.570222622497624"/>
    <n v="-2.2432281222602622E-2"/>
    <n v="-0.18343030750906106"/>
    <n v="-7.145396444533117E-2"/>
    <n v="0"/>
    <n v="0"/>
    <n v="0"/>
    <n v="0"/>
    <n v="0"/>
    <n v="0"/>
    <n v="0"/>
  </r>
  <r>
    <x v="1"/>
    <x v="8"/>
    <s v="44806_9"/>
    <n v="196.46202882220445"/>
    <n v="441.97517485615663"/>
    <n v="411.23676254713052"/>
    <n v="316.69137368251199"/>
    <n v="0.10806354461660954"/>
    <n v="1.1716155340792573"/>
    <n v="0.33361359794550882"/>
    <n v="-28.259037364901825"/>
    <n v="-57.922039189591402"/>
    <n v="-55.608681064231227"/>
    <n v="-47.654081199683908"/>
    <n v="-7.5366868770119413E-3"/>
    <n v="-4.9951400737850579E-2"/>
    <n v="-2.8515659751309E-2"/>
    <n v="0"/>
    <n v="0"/>
    <n v="0"/>
    <n v="0"/>
    <n v="0"/>
    <n v="0"/>
    <n v="0"/>
  </r>
  <r>
    <x v="1"/>
    <x v="9"/>
    <s v="44806_10"/>
    <n v="205.66053717398106"/>
    <n v="464.89979205520081"/>
    <n v="429.86539624750657"/>
    <n v="332.69629587222812"/>
    <n v="0.12210217484127334"/>
    <n v="1.2933789335502646"/>
    <n v="0.37421302706685106"/>
    <n v="-24.553526513056237"/>
    <n v="-48.426084941919179"/>
    <n v="-47.885171926171957"/>
    <n v="-42.37580137391069"/>
    <n v="1.5447957737620529E-2"/>
    <n v="9.5330497784224449E-2"/>
    <n v="3.7643726957329329E-2"/>
    <n v="0"/>
    <n v="0"/>
    <n v="0"/>
    <n v="0"/>
    <n v="0"/>
    <n v="0"/>
    <n v="0"/>
  </r>
  <r>
    <x v="1"/>
    <x v="10"/>
    <s v="44806_11"/>
    <n v="208.31662440456981"/>
    <n v="467.37131594444003"/>
    <n v="432.08752224346097"/>
    <n v="335.39362322219387"/>
    <n v="0.14152818202802547"/>
    <n v="1.3591656343347625"/>
    <n v="0.43579616091923867"/>
    <n v="-22.223626212614075"/>
    <n v="-44.329760350490893"/>
    <n v="-43.488245727838404"/>
    <n v="-39.070259058210425"/>
    <n v="2.5940079477239957E-2"/>
    <n v="0.1598397258222162"/>
    <n v="6.7978056618950081E-2"/>
    <n v="0"/>
    <n v="0"/>
    <n v="0"/>
    <n v="0"/>
    <n v="0"/>
    <n v="0"/>
    <n v="0"/>
  </r>
  <r>
    <x v="1"/>
    <x v="11"/>
    <s v="44806_12"/>
    <n v="205.38730005145314"/>
    <n v="458.60879721656397"/>
    <n v="422.48699583996108"/>
    <n v="329.61507388360502"/>
    <n v="0.1340832654749666"/>
    <n v="1.3045944359211972"/>
    <n v="0.42149135549780786"/>
    <n v="-19.390312495359787"/>
    <n v="-38.959744547193793"/>
    <n v="-39.390123394062549"/>
    <n v="-35.104302772827317"/>
    <n v="2.1451103796751671E-2"/>
    <n v="0.15843964880443304"/>
    <n v="6.0236618590167039E-2"/>
    <n v="0"/>
    <n v="0"/>
    <n v="0"/>
    <n v="0"/>
    <n v="0"/>
    <n v="0"/>
    <n v="0"/>
  </r>
  <r>
    <x v="1"/>
    <x v="12"/>
    <s v="44806_13"/>
    <n v="203.17440866453899"/>
    <n v="450.13144146794377"/>
    <n v="416.39281195882086"/>
    <n v="325.82211327183654"/>
    <n v="0.1327178426381912"/>
    <n v="1.2708089669893086"/>
    <n v="0.41316632375845563"/>
    <n v="-18.633379546712597"/>
    <n v="-39.341114900059004"/>
    <n v="-39.547433527816494"/>
    <n v="-34.028693828582277"/>
    <n v="2.8120452774371755E-2"/>
    <n v="0.17495587880167721"/>
    <n v="7.9115993927380279E-2"/>
    <n v="0"/>
    <n v="0"/>
    <n v="0"/>
    <n v="0"/>
    <n v="1.2242929291638994E-2"/>
    <n v="0"/>
    <n v="0"/>
  </r>
  <r>
    <x v="1"/>
    <x v="13"/>
    <s v="44806_14"/>
    <n v="199.42291729754513"/>
    <n v="442.14429584948641"/>
    <n v="410.7581069590326"/>
    <n v="320.25659744394045"/>
    <n v="0.12578027897757302"/>
    <n v="1.2290747336922534"/>
    <n v="0.39190125999715586"/>
    <n v="-19.50836224669877"/>
    <n v="-42.979407557099414"/>
    <n v="-41.235467562397147"/>
    <n v="-35.573356525302152"/>
    <n v="2.7591553516007224E-2"/>
    <n v="0.165898078847806"/>
    <n v="7.3096540293168602E-2"/>
    <n v="0"/>
    <n v="0"/>
    <n v="0"/>
    <n v="0"/>
    <n v="1.8909204301904691E-2"/>
    <n v="0"/>
    <n v="0"/>
  </r>
  <r>
    <x v="1"/>
    <x v="14"/>
    <s v="44806_15"/>
    <n v="191.73730523577478"/>
    <n v="429.24377125825657"/>
    <n v="397.52544822367219"/>
    <n v="307.98847873395374"/>
    <n v="0.12906263387808795"/>
    <n v="1.2095247230151438"/>
    <n v="0.40145393593006407"/>
    <n v="-19.070257320380712"/>
    <n v="-40.470717944244456"/>
    <n v="-39.079497909098031"/>
    <n v="-35.087859657782502"/>
    <n v="3.0455600217724057E-2"/>
    <n v="0.18764047200742232"/>
    <n v="8.115736691809014E-2"/>
    <n v="0"/>
    <n v="0"/>
    <n v="0"/>
    <n v="0"/>
    <n v="3.6048822204514608E-2"/>
    <n v="0"/>
    <n v="6.7281250398483258E-3"/>
  </r>
  <r>
    <x v="1"/>
    <x v="15"/>
    <s v="44806_16"/>
    <n v="183.36715393407886"/>
    <n v="412.97945349146568"/>
    <n v="381.91467577740048"/>
    <n v="294.3584068624881"/>
    <n v="0.13310577065544604"/>
    <n v="1.2190350328617996"/>
    <n v="0.41377711872170764"/>
    <n v="-20.264760557569911"/>
    <n v="-42.258514538211678"/>
    <n v="-41.102184393823279"/>
    <n v="-36.952057570352366"/>
    <n v="2.9502124767372156E-2"/>
    <n v="0.19010792127650242"/>
    <n v="7.8572694044878114E-2"/>
    <n v="0"/>
    <n v="0"/>
    <n v="0"/>
    <n v="0"/>
    <n v="2.2367856020100798E-2"/>
    <n v="0"/>
    <n v="0"/>
  </r>
  <r>
    <x v="1"/>
    <x v="16"/>
    <s v="44806_17"/>
    <n v="174.78434932353522"/>
    <n v="390.95934408229925"/>
    <n v="362.42724124454071"/>
    <n v="280.39745615949357"/>
    <n v="0.1100853434432266"/>
    <n v="1.0440831033336675"/>
    <n v="0.34752956948014252"/>
    <n v="-23.036958696067458"/>
    <n v="-51.26046983460985"/>
    <n v="-49.478125483788169"/>
    <n v="-41.365179747886117"/>
    <n v="7.2859108629392787E-3"/>
    <n v="6.384237614602592E-2"/>
    <n v="1.4613940506531682E-2"/>
    <n v="0"/>
    <n v="0"/>
    <n v="0"/>
    <n v="0"/>
    <n v="0"/>
    <n v="0"/>
    <n v="0"/>
  </r>
  <r>
    <x v="1"/>
    <x v="17"/>
    <s v="44806_18"/>
    <n v="165.79636438019517"/>
    <n v="374.28158919709506"/>
    <n v="352.92234055948279"/>
    <n v="270.05204228828217"/>
    <n v="0.10239400472767207"/>
    <n v="0.94133616473551496"/>
    <n v="0.32549424562698975"/>
    <n v="-28.747591893259226"/>
    <n v="-64.396768573468933"/>
    <n v="-60.169205402408586"/>
    <n v="-47.863437781085459"/>
    <n v="-9.0331529751240119E-3"/>
    <n v="-8.0144125162242716E-2"/>
    <n v="-3.2727807574865243E-2"/>
    <n v="0"/>
    <n v="0"/>
    <n v="0"/>
    <n v="0"/>
    <n v="0"/>
    <n v="0"/>
    <n v="0"/>
  </r>
  <r>
    <x v="1"/>
    <x v="18"/>
    <s v="44806_19"/>
    <n v="174.93274495750765"/>
    <n v="398.48776324816623"/>
    <n v="387.2697532791687"/>
    <n v="289.84141738680415"/>
    <n v="0.11882625581123574"/>
    <n v="1.0357440280099297"/>
    <n v="0.37311047678704018"/>
    <n v="-34.025647850932543"/>
    <n v="-74.547900411081031"/>
    <n v="-66.773398594006281"/>
    <n v="-54.8022105684162"/>
    <n v="-1.5077787032257907E-2"/>
    <n v="-0.13745106076775998"/>
    <n v="-5.0586019055860222E-2"/>
    <n v="0"/>
    <n v="0"/>
    <n v="0"/>
    <n v="0"/>
    <n v="0"/>
    <n v="0"/>
    <n v="0"/>
  </r>
  <r>
    <x v="1"/>
    <x v="19"/>
    <s v="44806_20"/>
    <n v="197.09734197541692"/>
    <n v="446.23358172389334"/>
    <n v="432.43298514529539"/>
    <n v="327.41098360843466"/>
    <n v="0.13948366155058795"/>
    <n v="1.2207074319133373"/>
    <n v="0.43403823596553093"/>
    <n v="-34.262615310399021"/>
    <n v="-74.201465109079606"/>
    <n v="-65.921930048214918"/>
    <n v="-54.643416847721156"/>
    <n v="-1.8880813333169516E-2"/>
    <n v="-0.14921052129096166"/>
    <n v="-6.188366008528759E-2"/>
    <n v="0"/>
    <n v="0"/>
    <n v="0"/>
    <n v="0"/>
    <n v="0"/>
    <n v="0"/>
    <n v="0"/>
  </r>
  <r>
    <x v="1"/>
    <x v="20"/>
    <s v="44806_21"/>
    <n v="195.77392577196605"/>
    <n v="446.65651836264573"/>
    <n v="434.57739469373621"/>
    <n v="326.35561220833296"/>
    <n v="0.14170880497728172"/>
    <n v="1.2352508022749042"/>
    <n v="0.44148614151691573"/>
    <n v="-36.249793908547971"/>
    <n v="-77.314825810078787"/>
    <n v="-68.181701081089628"/>
    <n v="-57.77721873580748"/>
    <n v="-2.0806821782237597E-2"/>
    <n v="-0.16444549905240874"/>
    <n v="-6.7163465989679469E-2"/>
    <n v="0"/>
    <n v="0"/>
    <n v="0"/>
    <n v="0"/>
    <n v="0"/>
    <n v="0"/>
    <n v="0"/>
  </r>
  <r>
    <x v="1"/>
    <x v="21"/>
    <s v="44806_22"/>
    <n v="188.99729104104699"/>
    <n v="434.44643635546231"/>
    <n v="424.43274954050662"/>
    <n v="316.5793800625305"/>
    <n v="0.13937692024819365"/>
    <n v="1.2248819308184156"/>
    <n v="0.43286333709315028"/>
    <n v="-34.233468103327979"/>
    <n v="-72.438760742247766"/>
    <n v="-64.189020275419892"/>
    <n v="-54.845762294511452"/>
    <n v="-1.7933835162605011E-2"/>
    <n v="-0.15469263661115995"/>
    <n v="-5.8838534676746032E-2"/>
    <n v="0"/>
    <n v="0"/>
    <n v="0"/>
    <n v="0"/>
    <n v="0"/>
    <n v="0"/>
    <n v="0"/>
  </r>
  <r>
    <x v="1"/>
    <x v="22"/>
    <s v="44806_23"/>
    <n v="179.44519369848052"/>
    <n v="415.52510880966457"/>
    <n v="406.11709324290553"/>
    <n v="300.45774685577697"/>
    <n v="0.13341207814865644"/>
    <n v="1.189619446505561"/>
    <n v="0.41447150657547605"/>
    <n v="-27.413808955345175"/>
    <n v="-57.679362534599761"/>
    <n v="-49.780794739709627"/>
    <n v="-42.210257924977327"/>
    <n v="-1.9869395023298063E-2"/>
    <n v="-0.15999570027480653"/>
    <n v="-6.4653103189224792E-2"/>
    <n v="0"/>
    <n v="0"/>
    <n v="0"/>
    <n v="0"/>
    <n v="0"/>
    <n v="0"/>
    <n v="0"/>
  </r>
  <r>
    <x v="1"/>
    <x v="23"/>
    <s v="44806_24"/>
    <n v="166.26013612886609"/>
    <n v="386.93837869374312"/>
    <n v="377.67241856691811"/>
    <n v="278.11069339706199"/>
    <n v="0.12251827195942572"/>
    <n v="1.1169228835073153"/>
    <n v="0.38150157627288894"/>
    <n v="-28.349987200220106"/>
    <n v="-57.266585054045315"/>
    <n v="-48.450740840747841"/>
    <n v="-43.672277978664169"/>
    <n v="-2.2383763328464989E-2"/>
    <n v="-0.15818549562067169"/>
    <n v="-7.1833071941075827E-2"/>
    <n v="0"/>
    <n v="0"/>
    <n v="0"/>
    <n v="0"/>
    <n v="0"/>
    <n v="0"/>
    <n v="0"/>
  </r>
  <r>
    <x v="2"/>
    <x v="0"/>
    <s v="44807_1"/>
    <n v="132.51743508572881"/>
    <n v="300.20280913158007"/>
    <n v="283.33643159423167"/>
    <n v="215.59406751179574"/>
    <n v="0.10270724423304024"/>
    <n v="0.89785743461310652"/>
    <n v="0.32229184539532413"/>
    <n v="-19.409616283431728"/>
    <n v="-43.039203903365021"/>
    <n v="-33.683866727742995"/>
    <n v="-28.283139904599885"/>
    <n v="-2.2480838213376958E-2"/>
    <n v="-0.17322692616358415"/>
    <n v="-7.1905120349303853E-2"/>
    <n v="0"/>
    <n v="0"/>
    <n v="0"/>
    <n v="0"/>
    <n v="0"/>
    <n v="0"/>
    <n v="0"/>
  </r>
  <r>
    <x v="2"/>
    <x v="1"/>
    <s v="44807_2"/>
    <n v="121.78884114980691"/>
    <n v="272.16100672948073"/>
    <n v="253.1121686662346"/>
    <n v="195.69645300283915"/>
    <n v="9.9170938787196156E-2"/>
    <n v="0.83659729207815048"/>
    <n v="0.31183886545677819"/>
    <n v="-14.264818399866384"/>
    <n v="-34.50029681052127"/>
    <n v="-23.827549304633305"/>
    <n v="-18.193534402063595"/>
    <n v="-2.2573343546110507E-2"/>
    <n v="-0.17883634908301235"/>
    <n v="-7.2118204271718014E-2"/>
    <n v="0"/>
    <n v="0"/>
    <n v="0"/>
    <n v="0"/>
    <n v="0"/>
    <n v="0"/>
    <n v="0"/>
  </r>
  <r>
    <x v="2"/>
    <x v="2"/>
    <s v="44807_3"/>
    <n v="115.23594283805525"/>
    <n v="256.15387282988621"/>
    <n v="239.14643254763337"/>
    <n v="184.18431795548705"/>
    <n v="9.85996810973917E-2"/>
    <n v="0.81553935465850158"/>
    <n v="0.30937190019569072"/>
    <n v="-13.222040843932202"/>
    <n v="-33.369482170828711"/>
    <n v="-22.755564795733832"/>
    <n v="-17.268472145093334"/>
    <n v="-2.2097152286737917E-2"/>
    <n v="-0.17811892374234409"/>
    <n v="-7.0719098963490504E-2"/>
    <n v="0"/>
    <n v="0"/>
    <n v="0"/>
    <n v="0"/>
    <n v="0"/>
    <n v="0"/>
    <n v="0"/>
  </r>
  <r>
    <x v="2"/>
    <x v="3"/>
    <s v="44807_4"/>
    <n v="111.44746139762881"/>
    <n v="245.01293752677941"/>
    <n v="229.7344281767044"/>
    <n v="176.98065429494264"/>
    <n v="9.6201826139778443E-2"/>
    <n v="0.79224428856141405"/>
    <n v="0.30251137373875353"/>
    <n v="-13.308879625853574"/>
    <n v="-34.565093266386391"/>
    <n v="-23.171688209669"/>
    <n v="-17.853308705629349"/>
    <n v="-2.3650753891939869E-2"/>
    <n v="-0.19508163096654915"/>
    <n v="-7.532645315396011E-2"/>
    <n v="0"/>
    <n v="0"/>
    <n v="0"/>
    <n v="0"/>
    <n v="0"/>
    <n v="0"/>
    <n v="0"/>
  </r>
  <r>
    <x v="2"/>
    <x v="4"/>
    <s v="44807_5"/>
    <n v="111.66232742359983"/>
    <n v="243.80254302519273"/>
    <n v="226.33620158310404"/>
    <n v="175.9553389925147"/>
    <n v="9.535953601891585E-2"/>
    <n v="0.79490041330734895"/>
    <n v="0.30012266704960183"/>
    <n v="-13.207269883867447"/>
    <n v="-35.42923420960674"/>
    <n v="-24.131538035363899"/>
    <n v="-18.217709038818295"/>
    <n v="-2.4115201829664274E-2"/>
    <n v="-0.19762227382849962"/>
    <n v="-7.6689900184946647E-2"/>
    <n v="0"/>
    <n v="0"/>
    <n v="0"/>
    <n v="0"/>
    <n v="0"/>
    <n v="0"/>
    <n v="0"/>
  </r>
  <r>
    <x v="2"/>
    <x v="5"/>
    <s v="44807_6"/>
    <n v="115.28693089829923"/>
    <n v="250.64430429855324"/>
    <n v="231.30216678260231"/>
    <n v="182.96994758896111"/>
    <n v="9.7389512738103631E-2"/>
    <n v="0.79627388750780193"/>
    <n v="0.30622905375385517"/>
    <n v="-12.363417691086536"/>
    <n v="-34.968166976154997"/>
    <n v="-25.684634645979827"/>
    <n v="-16.646747922773805"/>
    <n v="-2.2291338472005665E-2"/>
    <n v="-0.19493244647092414"/>
    <n v="-7.1214921107693618E-2"/>
    <n v="0"/>
    <n v="0"/>
    <n v="0"/>
    <n v="0"/>
    <n v="0"/>
    <n v="0"/>
    <n v="0"/>
  </r>
  <r>
    <x v="2"/>
    <x v="6"/>
    <s v="44807_7"/>
    <n v="119.11858380977854"/>
    <n v="266.6889596756543"/>
    <n v="251.13156411103887"/>
    <n v="195.21256727807753"/>
    <n v="5.8555783986597582E-2"/>
    <n v="0.62281129771569199"/>
    <n v="0.19562003289090032"/>
    <n v="-13.034284478728935"/>
    <n v="-34.839152386455538"/>
    <n v="-26.784512222509353"/>
    <n v="-17.512921490829235"/>
    <n v="-2.1592137291542558E-2"/>
    <n v="-0.17149550132141261"/>
    <n v="-6.9553910614941025E-2"/>
    <n v="0"/>
    <n v="0"/>
    <n v="0"/>
    <n v="0"/>
    <n v="0"/>
    <n v="0"/>
    <n v="0"/>
  </r>
  <r>
    <x v="2"/>
    <x v="7"/>
    <s v="44807_8"/>
    <n v="129.71244522485833"/>
    <n v="310.11123791026159"/>
    <n v="295.75280857941635"/>
    <n v="226.64078794507193"/>
    <n v="-3.590821113836927E-2"/>
    <n v="0.21924385222998349"/>
    <n v="-7.5102788473906723E-2"/>
    <n v="-21.113311086862542"/>
    <n v="-46.356291978546565"/>
    <n v="-38.409628832784122"/>
    <n v="-31.12216126278739"/>
    <n v="-7.1676408730296623E-4"/>
    <n v="-2.3920194575955431E-2"/>
    <n v="-9.2709609660062628E-3"/>
    <n v="0"/>
    <n v="0"/>
    <n v="0"/>
    <n v="0"/>
    <n v="0.32301474135104991"/>
    <n v="0"/>
    <n v="0.49468724111512474"/>
  </r>
  <r>
    <x v="2"/>
    <x v="8"/>
    <s v="44807_9"/>
    <n v="149.53474497253345"/>
    <n v="346.00833277031938"/>
    <n v="329.29885898745761"/>
    <n v="251.94953711751603"/>
    <n v="7.7805702359777462E-2"/>
    <n v="0.79865301390919985"/>
    <n v="0.25280611085867311"/>
    <n v="-24.647981947897033"/>
    <n v="-52.949775647109817"/>
    <n v="-46.18655847583522"/>
    <n v="-39.608430247468419"/>
    <n v="1.0111924316453453E-2"/>
    <n v="5.8154259687843046E-2"/>
    <n v="2.205634036146847E-2"/>
    <n v="0"/>
    <n v="0"/>
    <n v="0"/>
    <n v="0"/>
    <n v="0"/>
    <n v="0"/>
    <n v="0"/>
  </r>
  <r>
    <x v="2"/>
    <x v="9"/>
    <s v="44807_10"/>
    <n v="161.85857282203"/>
    <n v="363.75172836290102"/>
    <n v="346.15960068944207"/>
    <n v="264.58251166714217"/>
    <n v="0.12240035907665353"/>
    <n v="1.0672753271767632"/>
    <n v="0.3817701578622657"/>
    <n v="-21.627911046477479"/>
    <n v="-47.35429149944467"/>
    <n v="-40.380209214989975"/>
    <n v="-35.164516396461096"/>
    <n v="1.7407956713136816E-2"/>
    <n v="9.5161255191559921E-2"/>
    <n v="4.339452307906793E-2"/>
    <n v="0"/>
    <n v="0"/>
    <n v="0"/>
    <n v="0"/>
    <n v="0"/>
    <n v="0"/>
    <n v="0"/>
  </r>
  <r>
    <x v="2"/>
    <x v="10"/>
    <s v="44807_11"/>
    <n v="163.50029633257611"/>
    <n v="364.64535915057957"/>
    <n v="347.00009140136854"/>
    <n v="265.09773461509241"/>
    <n v="0.12399479570426586"/>
    <n v="1.0993547993642783"/>
    <n v="0.38823076370374054"/>
    <n v="-18.716704078000035"/>
    <n v="-42.355852915503903"/>
    <n v="-35.004740216836232"/>
    <n v="-30.479622106638068"/>
    <n v="1.8547296555692979E-2"/>
    <n v="9.5644063984474392E-2"/>
    <n v="4.7141861047352941E-2"/>
    <n v="0"/>
    <n v="0"/>
    <n v="0"/>
    <n v="0"/>
    <n v="0"/>
    <n v="0"/>
    <n v="0"/>
  </r>
  <r>
    <x v="2"/>
    <x v="11"/>
    <s v="44807_12"/>
    <n v="163.27551012033703"/>
    <n v="363.24297182569325"/>
    <n v="345.19661366393728"/>
    <n v="265.03417306814146"/>
    <n v="0.12407368829923761"/>
    <n v="1.0712291285425759"/>
    <n v="0.38882515041136101"/>
    <n v="-17.896096016969285"/>
    <n v="-41.7264148192655"/>
    <n v="-33.882761511259332"/>
    <n v="-28.838943849735017"/>
    <n v="1.8872267036150702E-2"/>
    <n v="8.1018043500062087E-2"/>
    <n v="4.7884029531054036E-2"/>
    <n v="0"/>
    <n v="0"/>
    <n v="0"/>
    <n v="0"/>
    <n v="0"/>
    <n v="0"/>
    <n v="0"/>
  </r>
  <r>
    <x v="2"/>
    <x v="12"/>
    <s v="44807_13"/>
    <n v="165.37407760875547"/>
    <n v="368.17841106842133"/>
    <n v="351.49406992956301"/>
    <n v="269.33279140232827"/>
    <n v="0.16039000607005835"/>
    <n v="1.2036570534841469"/>
    <n v="0.49296909776728159"/>
    <n v="-17.111034717997136"/>
    <n v="-40.457629045037017"/>
    <n v="-32.584714979929082"/>
    <n v="-27.728753009454707"/>
    <n v="8.4499459767479902E-3"/>
    <n v="3.1454301844219081E-2"/>
    <n v="1.7544230507376156E-2"/>
    <n v="0"/>
    <n v="0"/>
    <n v="0"/>
    <n v="0"/>
    <n v="0"/>
    <n v="0"/>
    <n v="0"/>
  </r>
  <r>
    <x v="2"/>
    <x v="13"/>
    <s v="44807_14"/>
    <n v="160.69001102589169"/>
    <n v="359.00708037963113"/>
    <n v="343.70044803605663"/>
    <n v="261.94655565293499"/>
    <n v="0.26922578911344103"/>
    <n v="1.6591938433126672"/>
    <n v="0.80583296212475652"/>
    <n v="-16.804050713092415"/>
    <n v="-40.486692285844924"/>
    <n v="-32.930605456678776"/>
    <n v="-28.158457681188693"/>
    <n v="-6.969641934287691E-3"/>
    <n v="-2.0924651293627843E-2"/>
    <n v="-2.6936774370917266E-2"/>
    <n v="0"/>
    <n v="0"/>
    <n v="0"/>
    <n v="0"/>
    <n v="0"/>
    <n v="0"/>
    <n v="0"/>
  </r>
  <r>
    <x v="2"/>
    <x v="14"/>
    <s v="44807_15"/>
    <n v="151.33190660044463"/>
    <n v="339.71628446636424"/>
    <n v="325.38294079244105"/>
    <n v="247.37192825042621"/>
    <n v="9.3205117725100498E-2"/>
    <n v="0.92148838147034728"/>
    <n v="0.29874491087091537"/>
    <n v="-18.832804233542824"/>
    <n v="-44.965333112615397"/>
    <n v="-36.671440364451868"/>
    <n v="-31.226947050117705"/>
    <n v="-1.091139979928047E-2"/>
    <n v="-4.7880397032785682E-2"/>
    <n v="-3.8191970993428692E-2"/>
    <n v="0"/>
    <n v="0"/>
    <n v="0"/>
    <n v="0"/>
    <n v="0"/>
    <n v="0"/>
    <n v="0"/>
  </r>
  <r>
    <x v="2"/>
    <x v="15"/>
    <s v="44807_16"/>
    <n v="146.61338314845563"/>
    <n v="324.82023424060509"/>
    <n v="311.61953410872735"/>
    <n v="235.91247582767338"/>
    <n v="9.2716349238653323E-2"/>
    <n v="0.95255821135720165"/>
    <n v="0.29726735459054732"/>
    <n v="-21.536214434490269"/>
    <n v="-50.242052518014994"/>
    <n v="-40.317862266955572"/>
    <n v="-34.440722291319332"/>
    <n v="-1.0344946043671817E-2"/>
    <n v="-6.9476427629543744E-2"/>
    <n v="-3.6407585189728323E-2"/>
    <n v="0"/>
    <n v="0"/>
    <n v="0"/>
    <n v="0"/>
    <n v="0"/>
    <n v="0"/>
    <n v="0"/>
  </r>
  <r>
    <x v="2"/>
    <x v="16"/>
    <s v="44807_17"/>
    <n v="151.24708162647121"/>
    <n v="323.0902773188522"/>
    <n v="310.64638576863206"/>
    <n v="232.39070748878521"/>
    <n v="9.1700117753336793E-2"/>
    <n v="0.99693937731148319"/>
    <n v="0.29453359534126078"/>
    <n v="-23.264857454705954"/>
    <n v="-51.535667803289996"/>
    <n v="-41.679414105705149"/>
    <n v="-35.784126957685608"/>
    <n v="-9.8422278749126634E-3"/>
    <n v="-9.2404974152383468E-2"/>
    <n v="-3.5030991310993118E-2"/>
    <n v="0"/>
    <n v="0"/>
    <n v="0"/>
    <n v="0"/>
    <n v="0"/>
    <n v="0"/>
    <n v="0"/>
  </r>
  <r>
    <x v="2"/>
    <x v="17"/>
    <s v="44807_18"/>
    <n v="161.08268721458032"/>
    <n v="352.95781255419786"/>
    <n v="342.90653199441891"/>
    <n v="255.76330022298819"/>
    <n v="0.11261913821198799"/>
    <n v="1.0506135494088071"/>
    <n v="0.35524887299706193"/>
    <n v="-26.87248170041714"/>
    <n v="-58.343700291210205"/>
    <n v="-46.071361066727476"/>
    <n v="-39.864638359852442"/>
    <n v="-1.3878598870659876E-2"/>
    <n v="-0.14094728501535331"/>
    <n v="-4.7451070410688787E-2"/>
    <n v="0"/>
    <n v="0"/>
    <n v="0"/>
    <n v="0"/>
    <n v="0"/>
    <n v="0"/>
    <n v="0"/>
  </r>
  <r>
    <x v="2"/>
    <x v="18"/>
    <s v="44807_19"/>
    <n v="173.54559159931014"/>
    <n v="391.15480417244828"/>
    <n v="380.07275173285262"/>
    <n v="287.74404987176285"/>
    <n v="0.12869572523221673"/>
    <n v="1.1223729639788262"/>
    <n v="0.40175358377435111"/>
    <n v="-29.576195672671972"/>
    <n v="-63.45612768195258"/>
    <n v="-52.047128850082345"/>
    <n v="-44.364418226838168"/>
    <n v="-1.977300850994454E-2"/>
    <n v="-0.17200431321350093"/>
    <n v="-6.450540372255617E-2"/>
    <n v="0"/>
    <n v="0"/>
    <n v="0"/>
    <n v="0"/>
    <n v="0"/>
    <n v="0"/>
    <n v="0"/>
  </r>
  <r>
    <x v="2"/>
    <x v="19"/>
    <s v="44807_20"/>
    <n v="171.7334070628998"/>
    <n v="388.16361309063757"/>
    <n v="377.99130160053943"/>
    <n v="286.09222807585837"/>
    <n v="0.12589881079677179"/>
    <n v="1.0803637343380772"/>
    <n v="0.39374381784355189"/>
    <n v="-32.410357548750227"/>
    <n v="-70.106130221387005"/>
    <n v="-60.303042438638499"/>
    <n v="-50.508957890445558"/>
    <n v="-2.1950359678242305E-2"/>
    <n v="-0.20099840206680317"/>
    <n v="-7.0869763416634243E-2"/>
    <n v="0"/>
    <n v="0"/>
    <n v="0"/>
    <n v="0"/>
    <n v="0"/>
    <n v="0"/>
    <n v="0"/>
  </r>
  <r>
    <x v="2"/>
    <x v="20"/>
    <s v="44807_21"/>
    <n v="166.1691376650152"/>
    <n v="375.94901703441326"/>
    <n v="367.41839335812648"/>
    <n v="277.71298526729066"/>
    <n v="0.12368574197424849"/>
    <n v="1.0428143801960006"/>
    <n v="0.38714822191383136"/>
    <n v="-23.700322178832451"/>
    <n v="-58.476678090352408"/>
    <n v="-51.226548168199585"/>
    <n v="-38.532445143731508"/>
    <n v="-2.1825654338904914E-2"/>
    <n v="-0.21158475700426965"/>
    <n v="-7.0404871574241773E-2"/>
    <n v="0"/>
    <n v="0"/>
    <n v="0"/>
    <n v="0"/>
    <n v="0"/>
    <n v="0"/>
    <n v="0"/>
  </r>
  <r>
    <x v="2"/>
    <x v="21"/>
    <s v="44807_22"/>
    <n v="159.2449857675378"/>
    <n v="361.32700565056956"/>
    <n v="354.03589064467474"/>
    <n v="266.80435871820265"/>
    <n v="0.12250897318703755"/>
    <n v="1.0289220947843902"/>
    <n v="0.38287928210639144"/>
    <n v="-16.681501911505528"/>
    <n v="-46.173277112325898"/>
    <n v="-39.118369974660006"/>
    <n v="-26.7334276485558"/>
    <n v="-2.1862393134746812E-2"/>
    <n v="-0.19969806007501995"/>
    <n v="-7.0323874831283606E-2"/>
    <n v="0"/>
    <n v="0"/>
    <n v="0"/>
    <n v="0"/>
    <n v="0"/>
    <n v="0"/>
    <n v="0"/>
  </r>
  <r>
    <x v="2"/>
    <x v="22"/>
    <s v="44807_23"/>
    <n v="150.59157673929005"/>
    <n v="343.3906813952035"/>
    <n v="336.56057301485276"/>
    <n v="251.1872610867336"/>
    <n v="0.11688005231792714"/>
    <n v="1.0055505618162865"/>
    <n v="0.36538547541561633"/>
    <n v="-15.686782834145173"/>
    <n v="-44.020716916824661"/>
    <n v="-35.389232204655663"/>
    <n v="-24.23180667806291"/>
    <n v="-1.9136373159568627E-2"/>
    <n v="-0.17719725321840568"/>
    <n v="-6.2213094168184102E-2"/>
    <n v="0"/>
    <n v="0"/>
    <n v="0"/>
    <n v="0"/>
    <n v="0"/>
    <n v="0"/>
    <n v="0"/>
  </r>
  <r>
    <x v="2"/>
    <x v="23"/>
    <s v="44807_24"/>
    <n v="136.82344644731103"/>
    <n v="311.0360032863735"/>
    <n v="303.08849312450343"/>
    <n v="225.45831629853109"/>
    <n v="0.10713235937032108"/>
    <n v="0.91959058241395197"/>
    <n v="0.33572589414450771"/>
    <n v="-11.957880076517981"/>
    <n v="-37.219976100477346"/>
    <n v="-28.645265016420289"/>
    <n v="-17.682156389945774"/>
    <n v="-1.5245696080307814E-2"/>
    <n v="-0.16805319284540271"/>
    <n v="-5.0764154672507028E-2"/>
    <n v="0"/>
    <n v="0"/>
    <n v="0"/>
    <n v="0"/>
    <n v="0"/>
    <n v="0"/>
    <n v="0"/>
  </r>
  <r>
    <x v="3"/>
    <x v="0"/>
    <s v="44808_1"/>
    <n v="158.81371447572249"/>
    <n v="390.17402682295051"/>
    <n v="373.41857418101665"/>
    <n v="263.62978065355094"/>
    <n v="0.11032629104012265"/>
    <n v="1.1435872802045401"/>
    <n v="0.34524811619946072"/>
    <n v="-22.63516951871695"/>
    <n v="-38.271162323183113"/>
    <n v="-30.475696775648007"/>
    <n v="-33.988979714678059"/>
    <n v="-2.2906418822543149E-2"/>
    <n v="-0.12309123178624186"/>
    <n v="-7.3300043734570608E-2"/>
    <n v="0"/>
    <n v="0"/>
    <n v="0"/>
    <n v="0"/>
    <n v="0"/>
    <n v="0"/>
    <n v="0"/>
  </r>
  <r>
    <x v="3"/>
    <x v="1"/>
    <s v="44808_2"/>
    <n v="120.72152942526684"/>
    <n v="265.86265622857263"/>
    <n v="253.85036489239417"/>
    <n v="196.64498785939671"/>
    <n v="0.10337738285324768"/>
    <n v="0.82883295140897173"/>
    <n v="0.3239618493790597"/>
    <n v="-12.015075779251278"/>
    <n v="-36.486630186719267"/>
    <n v="-28.111272848546783"/>
    <n v="-17.17176845064601"/>
    <n v="-1.3966232282358132E-2"/>
    <n v="-0.16876248325979076"/>
    <n v="-4.7108477329891596E-2"/>
    <n v="0"/>
    <n v="0"/>
    <n v="0"/>
    <n v="0"/>
    <n v="0"/>
    <n v="0"/>
    <n v="0"/>
  </r>
  <r>
    <x v="3"/>
    <x v="2"/>
    <s v="44808_3"/>
    <n v="114.33986072133301"/>
    <n v="251.73145752322378"/>
    <n v="238.49403325760568"/>
    <n v="183.78486317867026"/>
    <n v="0.10124488877188857"/>
    <n v="0.78695070749760065"/>
    <n v="0.31741258123959082"/>
    <n v="-10.610934267036736"/>
    <n v="-30.782734020908805"/>
    <n v="-25.871876554221021"/>
    <n v="-15.637436638714572"/>
    <n v="-1.2644724896505323E-2"/>
    <n v="-0.16796522795757018"/>
    <n v="-4.3200508500421952E-2"/>
    <n v="0"/>
    <n v="0"/>
    <n v="0"/>
    <n v="0"/>
    <n v="0"/>
    <n v="0"/>
    <n v="0"/>
  </r>
  <r>
    <x v="3"/>
    <x v="3"/>
    <s v="44808_4"/>
    <n v="108.31512487536948"/>
    <n v="236.68193853139613"/>
    <n v="222.4329500120524"/>
    <n v="173.03798769407862"/>
    <n v="9.3625196730214827E-2"/>
    <n v="0.73649797997810773"/>
    <n v="0.29531049559710049"/>
    <n v="-10.985729939664864"/>
    <n v="-31.521373392802722"/>
    <n v="-26.448106527652222"/>
    <n v="-15.996710829388929"/>
    <n v="-1.8832062958277062E-2"/>
    <n v="-0.19402202083962361"/>
    <n v="-6.1005361040997505E-2"/>
    <n v="0"/>
    <n v="0"/>
    <n v="0"/>
    <n v="0"/>
    <n v="0"/>
    <n v="0"/>
    <n v="0"/>
  </r>
  <r>
    <x v="3"/>
    <x v="4"/>
    <s v="44808_5"/>
    <n v="105.15424819436411"/>
    <n v="229.24354007432447"/>
    <n v="215.02017450748465"/>
    <n v="167.37005433719366"/>
    <n v="9.7388588231335588E-2"/>
    <n v="0.73972762879096854"/>
    <n v="0.30576620014183958"/>
    <n v="-11.828966250880065"/>
    <n v="-32.882310416314837"/>
    <n v="-27.753237851306501"/>
    <n v="-17.009936090530161"/>
    <n v="-1.3302436976017323E-2"/>
    <n v="-0.17486099618606693"/>
    <n v="-4.5259560567449994E-2"/>
    <n v="0"/>
    <n v="0"/>
    <n v="0"/>
    <n v="0"/>
    <n v="0"/>
    <n v="0"/>
    <n v="0"/>
  </r>
  <r>
    <x v="3"/>
    <x v="5"/>
    <s v="44808_6"/>
    <n v="105.60210311958168"/>
    <n v="229.01598207081099"/>
    <n v="215.06260068902944"/>
    <n v="167.60497821917261"/>
    <n v="9.7195384128529322E-2"/>
    <n v="0.73703286498174847"/>
    <n v="0.30573552199891268"/>
    <n v="-11.787079848602019"/>
    <n v="-33.270084580215325"/>
    <n v="-28.303259974791537"/>
    <n v="-17.075748436701048"/>
    <n v="-1.5183630791705734E-2"/>
    <n v="-0.18310505871183641"/>
    <n v="-5.080929566109342E-2"/>
    <n v="0"/>
    <n v="0"/>
    <n v="0"/>
    <n v="0"/>
    <n v="0"/>
    <n v="0"/>
    <n v="0"/>
  </r>
  <r>
    <x v="3"/>
    <x v="6"/>
    <s v="44808_7"/>
    <n v="108.26684951260535"/>
    <n v="232.73585671870617"/>
    <n v="218.15974600215631"/>
    <n v="171.79982383384692"/>
    <n v="9.7632300719133841E-2"/>
    <n v="0.74057647706887253"/>
    <n v="0.30762542794816922"/>
    <n v="-11.590647897343851"/>
    <n v="-33.859979024145908"/>
    <n v="-29.343530013892568"/>
    <n v="-16.846281974725688"/>
    <n v="-1.747447968129626E-2"/>
    <n v="-0.19467145665969032"/>
    <n v="-5.7368646363588675E-2"/>
    <n v="0"/>
    <n v="0"/>
    <n v="0"/>
    <n v="0"/>
    <n v="0"/>
    <n v="0"/>
    <n v="0"/>
  </r>
  <r>
    <x v="3"/>
    <x v="7"/>
    <s v="44808_8"/>
    <n v="111.45453608277334"/>
    <n v="241.07803219867097"/>
    <n v="227.97587221793592"/>
    <n v="177.95683049644694"/>
    <n v="9.2995104358330666E-2"/>
    <n v="0.73161173454756157"/>
    <n v="0.29527359697551064"/>
    <n v="-11.041692525365024"/>
    <n v="-34.097723796010797"/>
    <n v="-30.346593016435325"/>
    <n v="-16.355132313295833"/>
    <n v="-1.9634755258177598E-2"/>
    <n v="-0.20052142859320105"/>
    <n v="-6.4026890790930713E-2"/>
    <n v="0"/>
    <n v="0"/>
    <n v="0"/>
    <n v="0"/>
    <n v="0"/>
    <n v="0"/>
    <n v="0"/>
  </r>
  <r>
    <x v="3"/>
    <x v="8"/>
    <s v="44808_9"/>
    <n v="123.16915060699964"/>
    <n v="270.32592350572031"/>
    <n v="259.33485108996649"/>
    <n v="199.96483946831427"/>
    <n v="0.10164937259840677"/>
    <n v="0.80458827865199134"/>
    <n v="0.32077621497809589"/>
    <n v="-7.019414167750007"/>
    <n v="-27.220749327649695"/>
    <n v="-23.882872943927566"/>
    <n v="-11.317372757360136"/>
    <n v="-1.4502387914618593E-2"/>
    <n v="-0.16419743622090094"/>
    <n v="-4.8843041807482744E-2"/>
    <n v="0"/>
    <n v="0"/>
    <n v="0"/>
    <n v="0"/>
    <n v="0"/>
    <n v="0"/>
    <n v="0"/>
  </r>
  <r>
    <x v="3"/>
    <x v="9"/>
    <s v="44808_10"/>
    <n v="134.31696532154805"/>
    <n v="298.70453726475"/>
    <n v="287.93087231604738"/>
    <n v="220.23029112002655"/>
    <n v="0.10154824400203474"/>
    <n v="0.83755682047443081"/>
    <n v="0.32125063501390916"/>
    <n v="-3.3416062668122288"/>
    <n v="-20.987976199840865"/>
    <n v="-17.876332258393063"/>
    <n v="-6.7873842852754454"/>
    <n v="-1.3295557270861328E-2"/>
    <n v="-0.13541680482963525"/>
    <n v="-4.5370207851180733E-2"/>
    <n v="0"/>
    <n v="0"/>
    <n v="0"/>
    <n v="0"/>
    <n v="0"/>
    <n v="0"/>
    <n v="0"/>
  </r>
  <r>
    <x v="3"/>
    <x v="10"/>
    <s v="44808_11"/>
    <n v="138.40736172576931"/>
    <n v="310.54022569112624"/>
    <n v="299.30937833614388"/>
    <n v="227.4241115020447"/>
    <n v="9.4701478093608071E-2"/>
    <n v="0.81906238748498394"/>
    <n v="0.30132540569283889"/>
    <n v="-1.1364741269670136"/>
    <n v="-16.355949507039647"/>
    <n v="-13.556601778342273"/>
    <n v="-3.5279070023932699"/>
    <n v="-1.266300647808671E-2"/>
    <n v="-0.12063784679528738"/>
    <n v="-4.3284699223404041E-2"/>
    <n v="0"/>
    <n v="0"/>
    <n v="0"/>
    <n v="0"/>
    <n v="0"/>
    <n v="0"/>
    <n v="0"/>
  </r>
  <r>
    <x v="3"/>
    <x v="11"/>
    <s v="44808_12"/>
    <n v="140.89685344262949"/>
    <n v="315.91518030273096"/>
    <n v="305.07194536174188"/>
    <n v="231.19388539316961"/>
    <n v="9.0926815022554189E-2"/>
    <n v="0.80921627137821495"/>
    <n v="0.29548171990749228"/>
    <n v="1.237652216414169"/>
    <n v="-11.163772737358782"/>
    <n v="-8.4155833888553211"/>
    <n v="0.40041767433726649"/>
    <n v="-1.118179062983697E-2"/>
    <n v="-0.10054840151440411"/>
    <n v="-3.4314603414698767E-2"/>
    <n v="0"/>
    <n v="0"/>
    <n v="0"/>
    <n v="0"/>
    <n v="0"/>
    <n v="0"/>
    <n v="0"/>
  </r>
  <r>
    <x v="3"/>
    <x v="12"/>
    <s v="44808_13"/>
    <n v="146.73184799596038"/>
    <n v="327.71016051141515"/>
    <n v="317.60027079844258"/>
    <n v="241.0456498379128"/>
    <n v="9.219019049181941E-2"/>
    <n v="0.81587051941891875"/>
    <n v="0.29528779688427559"/>
    <n v="0.17454902521087923"/>
    <n v="-13.040241135468557"/>
    <n v="-8.4921024735567201"/>
    <n v="-1.881317253714641"/>
    <n v="-8.7700352767052358E-3"/>
    <n v="-8.2413500026123021E-2"/>
    <n v="-2.6777636200896841E-2"/>
    <n v="0"/>
    <n v="0"/>
    <n v="0"/>
    <n v="0"/>
    <n v="0"/>
    <n v="0"/>
    <n v="0"/>
  </r>
  <r>
    <x v="3"/>
    <x v="13"/>
    <s v="44808_14"/>
    <n v="152.59522294860389"/>
    <n v="338.68270786712924"/>
    <n v="328.94450889063938"/>
    <n v="250.81104067454331"/>
    <n v="9.0579058645598523E-2"/>
    <n v="0.81525432533204445"/>
    <n v="0.2890613830345834"/>
    <n v="-1.3296200418246471"/>
    <n v="-16.376601398278652"/>
    <n v="-10.120262378647771"/>
    <n v="-5.4438863962463575"/>
    <n v="-1.0968926809835085E-2"/>
    <n v="-9.3717345920733428E-2"/>
    <n v="-3.747222300221708E-2"/>
    <n v="0"/>
    <n v="0"/>
    <n v="0"/>
    <n v="0"/>
    <n v="0"/>
    <n v="0"/>
    <n v="0"/>
  </r>
  <r>
    <x v="3"/>
    <x v="14"/>
    <s v="44808_15"/>
    <n v="149.29532659002405"/>
    <n v="332.93297927309698"/>
    <n v="322.58663910844945"/>
    <n v="245.34172200674925"/>
    <n v="8.642018683128469E-2"/>
    <n v="0.79368878543231769"/>
    <n v="0.27708489433191813"/>
    <n v="-1.5880037596769956"/>
    <n v="-16.802500115929355"/>
    <n v="-10.398026788100006"/>
    <n v="-6.0830373734407317"/>
    <n v="-1.1206752191024912E-2"/>
    <n v="-9.3619807456897672E-2"/>
    <n v="-3.8181230406204553E-2"/>
    <n v="0"/>
    <n v="0"/>
    <n v="0"/>
    <n v="0"/>
    <n v="0"/>
    <n v="0"/>
    <n v="0"/>
  </r>
  <r>
    <x v="3"/>
    <x v="15"/>
    <s v="44808_16"/>
    <n v="142.34341104472804"/>
    <n v="319.38925460711255"/>
    <n v="308.76763956489452"/>
    <n v="233.66146863911672"/>
    <n v="8.5589436041760947E-2"/>
    <n v="0.7780081070720456"/>
    <n v="0.27431936399853851"/>
    <n v="-2.5480082033607325"/>
    <n v="-18.292274085276851"/>
    <n v="-11.980298158356179"/>
    <n v="-7.590361028821051"/>
    <n v="-1.0379570225499164E-2"/>
    <n v="-8.9100490130223212E-2"/>
    <n v="-3.5775016723970814E-2"/>
    <n v="0"/>
    <n v="0"/>
    <n v="0"/>
    <n v="0"/>
    <n v="0"/>
    <n v="0"/>
    <n v="0"/>
  </r>
  <r>
    <x v="3"/>
    <x v="16"/>
    <s v="44808_17"/>
    <n v="138.31439814292068"/>
    <n v="312.24062916742179"/>
    <n v="301.39438643111532"/>
    <n v="227.19319560842575"/>
    <n v="8.6295873282997912E-2"/>
    <n v="0.77431317262615029"/>
    <n v="0.27732365656976021"/>
    <n v="-3.732088121669153"/>
    <n v="-19.639955469381682"/>
    <n v="-13.30315474171219"/>
    <n v="-8.8942133584125731"/>
    <n v="-1.0516451633438431E-2"/>
    <n v="-9.5070893395702474E-2"/>
    <n v="-3.6224210109948883E-2"/>
    <n v="0"/>
    <n v="0"/>
    <n v="0"/>
    <n v="0"/>
    <n v="0"/>
    <n v="0"/>
    <n v="0"/>
  </r>
  <r>
    <x v="3"/>
    <x v="17"/>
    <s v="44808_18"/>
    <n v="138.88732442624666"/>
    <n v="318.76957211693252"/>
    <n v="311.28847800500563"/>
    <n v="230.32094592664816"/>
    <n v="9.0650142476893E-2"/>
    <n v="0.77857910984174683"/>
    <n v="0.29263126309350318"/>
    <n v="-6.251005373117323"/>
    <n v="-22.832487379890612"/>
    <n v="-16.235597365354028"/>
    <n v="-11.19552987014481"/>
    <n v="-1.1637759328520052E-2"/>
    <n v="-0.12719318155775602"/>
    <n v="-3.9596839593892513E-2"/>
    <n v="0"/>
    <n v="0"/>
    <n v="0"/>
    <n v="0"/>
    <n v="0"/>
    <n v="0"/>
    <n v="0"/>
  </r>
  <r>
    <x v="3"/>
    <x v="18"/>
    <s v="44808_19"/>
    <n v="154.84375564259733"/>
    <n v="359.78344898759536"/>
    <n v="355.60055457763042"/>
    <n v="259.59683314882272"/>
    <n v="0.10689844825515754"/>
    <n v="0.90093208814712733"/>
    <n v="0.34280171926126402"/>
    <n v="-8.9946551078360724"/>
    <n v="-26.998278614716138"/>
    <n v="-18.364244861544687"/>
    <n v="-14.006726946470495"/>
    <n v="-1.5749963396174769E-2"/>
    <n v="-0.16678549575629642"/>
    <n v="-5.0359739579288201E-2"/>
    <n v="0"/>
    <n v="0"/>
    <n v="0"/>
    <n v="0"/>
    <n v="0"/>
    <n v="0"/>
    <n v="0"/>
  </r>
  <r>
    <x v="3"/>
    <x v="19"/>
    <s v="44808_20"/>
    <n v="176.99750728497008"/>
    <n v="407.80150253868402"/>
    <n v="402.42200752106226"/>
    <n v="297.23943815750198"/>
    <n v="0.12747194479299107"/>
    <n v="1.0771806369676595"/>
    <n v="0.40511996178501186"/>
    <n v="-9.8952119628282595"/>
    <n v="-28.111357371692019"/>
    <n v="-19.155430276363141"/>
    <n v="-15.839627282105473"/>
    <n v="-1.8462092987240657E-2"/>
    <n v="-0.17760873135271812"/>
    <n v="-5.3531449626157572E-2"/>
    <n v="0"/>
    <n v="0"/>
    <n v="0"/>
    <n v="0"/>
    <n v="0"/>
    <n v="0"/>
    <n v="0"/>
  </r>
  <r>
    <x v="3"/>
    <x v="20"/>
    <s v="44808_21"/>
    <n v="177.25219458699127"/>
    <n v="409.61871675505802"/>
    <n v="402.88895188154993"/>
    <n v="298.33359903557277"/>
    <n v="0.12892566071723477"/>
    <n v="1.0922184036804061"/>
    <n v="0.40493702573078072"/>
    <n v="-11.870773428415934"/>
    <n v="-31.650357092301107"/>
    <n v="-22.594474183296434"/>
    <n v="-18.957791612545154"/>
    <n v="-1.9823766036989963E-2"/>
    <n v="-0.19405768403732479"/>
    <n v="-6.4614326057973029E-2"/>
    <n v="0"/>
    <n v="0"/>
    <n v="0"/>
    <n v="0"/>
    <n v="0"/>
    <n v="0"/>
    <n v="0"/>
  </r>
  <r>
    <x v="3"/>
    <x v="21"/>
    <s v="44808_22"/>
    <n v="170.96004326294033"/>
    <n v="393.57582547383947"/>
    <n v="386.07821598942081"/>
    <n v="286.94880904080037"/>
    <n v="0.12604207866827805"/>
    <n v="1.0662890785236596"/>
    <n v="0.395971455987979"/>
    <n v="-12.658769104697996"/>
    <n v="-33.693930664330914"/>
    <n v="-25.192656671522236"/>
    <n v="-20.698064457563412"/>
    <n v="-1.9997497970394695E-2"/>
    <n v="-0.1960050278526414"/>
    <n v="-6.5104081428612515E-2"/>
    <n v="0"/>
    <n v="0"/>
    <n v="0"/>
    <n v="0"/>
    <n v="0"/>
    <n v="0"/>
    <n v="0"/>
  </r>
  <r>
    <x v="3"/>
    <x v="22"/>
    <s v="44808_23"/>
    <n v="157.43776903794935"/>
    <n v="360.03688434493165"/>
    <n v="352.00291770177557"/>
    <n v="263.21995938210949"/>
    <n v="0.11561569926970069"/>
    <n v="0.97005208069999427"/>
    <n v="0.36543015788995148"/>
    <n v="-14.944004771535198"/>
    <n v="-38.29119339208696"/>
    <n v="-29.518003540609698"/>
    <n v="-24.388887001081521"/>
    <n v="-2.1455258864937293E-2"/>
    <n v="-0.21040354063654509"/>
    <n v="-6.9123456237501713E-2"/>
    <n v="0"/>
    <n v="0"/>
    <n v="0"/>
    <n v="0"/>
    <n v="0"/>
    <n v="0"/>
    <n v="0"/>
  </r>
  <r>
    <x v="3"/>
    <x v="23"/>
    <s v="44808_24"/>
    <n v="139.07116971920655"/>
    <n v="314.27920349536521"/>
    <n v="305.75939146384269"/>
    <n v="230.0129707794419"/>
    <n v="0.10533598093885915"/>
    <n v="0.87125714555104428"/>
    <n v="0.33325539174085028"/>
    <n v="-14.943245948805481"/>
    <n v="-37.543764504904559"/>
    <n v="-27.22156688492154"/>
    <n v="-24.162798238544941"/>
    <n v="-2.1328534184343311E-2"/>
    <n v="-0.20799169698932826"/>
    <n v="-6.8474442705607153E-2"/>
    <n v="0"/>
    <n v="0"/>
    <n v="0"/>
    <n v="0"/>
    <n v="0"/>
    <n v="0"/>
    <n v="0"/>
  </r>
  <r>
    <x v="4"/>
    <x v="0"/>
    <s v="44809_1"/>
    <n v="122.13267809259094"/>
    <n v="273.80574444510643"/>
    <n v="261.95152214463928"/>
    <n v="199.17073728353961"/>
    <n v="9.8912804646539648E-2"/>
    <n v="0.79615290665067462"/>
    <n v="0.31248388484297535"/>
    <n v="-10.003946023566392"/>
    <n v="-27.727456243757565"/>
    <n v="-20.383416887622708"/>
    <n v="-15.044106681492357"/>
    <n v="-2.0165922674544107E-2"/>
    <n v="-0.19630618600311436"/>
    <n v="-6.5050434886082489E-2"/>
    <n v="0"/>
    <n v="0"/>
    <n v="0"/>
    <n v="0"/>
    <n v="0"/>
    <n v="0"/>
    <n v="0"/>
  </r>
  <r>
    <x v="4"/>
    <x v="1"/>
    <s v="44809_2"/>
    <n v="110.04838328900357"/>
    <n v="243.72547810726255"/>
    <n v="231.5830112519069"/>
    <n v="176.92661835795505"/>
    <n v="9.3681302895068735E-2"/>
    <n v="0.72432908421903353"/>
    <n v="0.2964769994919676"/>
    <n v="-10.265728746811233"/>
    <n v="-29.004108628134688"/>
    <n v="-22.331509560839553"/>
    <n v="-15.715739773848375"/>
    <n v="-2.0281126424301858E-2"/>
    <n v="-0.20330815754234688"/>
    <n v="-6.5315246820913359E-2"/>
    <n v="0"/>
    <n v="0"/>
    <n v="0"/>
    <n v="0"/>
    <n v="0"/>
    <n v="0"/>
    <n v="0"/>
  </r>
  <r>
    <x v="4"/>
    <x v="2"/>
    <s v="44809_3"/>
    <n v="103.70494700633766"/>
    <n v="227.38136489459404"/>
    <n v="214.36735813600907"/>
    <n v="165.47498118001141"/>
    <n v="9.1554191056130357E-2"/>
    <n v="0.69941652421809242"/>
    <n v="0.28975866660867555"/>
    <n v="-11.182231018160056"/>
    <n v="-31.145770146229079"/>
    <n v="-24.370756986186986"/>
    <n v="-16.632844153821154"/>
    <n v="-2.0805631787094134E-2"/>
    <n v="-0.20817553304845476"/>
    <n v="-6.6998046435063394E-2"/>
    <n v="0"/>
    <n v="0"/>
    <n v="0"/>
    <n v="0"/>
    <n v="0"/>
    <n v="0"/>
    <n v="0"/>
  </r>
  <r>
    <x v="4"/>
    <x v="3"/>
    <s v="44809_4"/>
    <n v="100.66279094919956"/>
    <n v="219.20684641600042"/>
    <n v="205.38448552747653"/>
    <n v="159.88884387105281"/>
    <n v="9.0257678993516249E-2"/>
    <n v="0.68220889153086561"/>
    <n v="0.28588603072623325"/>
    <n v="-11.483319806297427"/>
    <n v="-31.64300016964151"/>
    <n v="-24.911756450748754"/>
    <n v="-16.872242892603087"/>
    <n v="-2.0446135135243043E-2"/>
    <n v="-0.20972948093990004"/>
    <n v="-6.5931603465953351E-2"/>
    <n v="0"/>
    <n v="0"/>
    <n v="0"/>
    <n v="0"/>
    <n v="0"/>
    <n v="0"/>
    <n v="0"/>
  </r>
  <r>
    <x v="4"/>
    <x v="4"/>
    <s v="44809_5"/>
    <n v="100.63274453357758"/>
    <n v="219.98245647242126"/>
    <n v="206.77196304387428"/>
    <n v="159.3679509619962"/>
    <n v="9.0348135729908075E-2"/>
    <n v="0.67823388546107855"/>
    <n v="0.28588995347497115"/>
    <n v="-11.217234525693289"/>
    <n v="-31.161794263102617"/>
    <n v="-24.398642358307224"/>
    <n v="-16.608125377507605"/>
    <n v="-2.0919361990918029E-2"/>
    <n v="-0.21142411456225044"/>
    <n v="-6.7330380082961272E-2"/>
    <n v="0"/>
    <n v="0"/>
    <n v="0"/>
    <n v="0"/>
    <n v="0"/>
    <n v="0"/>
    <n v="0"/>
  </r>
  <r>
    <x v="4"/>
    <x v="5"/>
    <s v="44809_6"/>
    <n v="106.08953191930753"/>
    <n v="237.25873464812727"/>
    <n v="226.47931818599295"/>
    <n v="169.59811718193328"/>
    <n v="9.1400602755585744E-2"/>
    <n v="0.71454251044529238"/>
    <n v="0.28888842287804173"/>
    <n v="-11.471476062199647"/>
    <n v="-32.087845389948278"/>
    <n v="-26.123752291990584"/>
    <n v="-16.874846308110094"/>
    <n v="-2.1235211600216894E-2"/>
    <n v="-0.21042694447274035"/>
    <n v="-6.8219082070573658E-2"/>
    <n v="0"/>
    <n v="0"/>
    <n v="0"/>
    <n v="0"/>
    <n v="0"/>
    <n v="0"/>
    <n v="0"/>
  </r>
  <r>
    <x v="4"/>
    <x v="6"/>
    <s v="44809_7"/>
    <n v="126.20253929723303"/>
    <n v="282.64573124200814"/>
    <n v="270.12295062602851"/>
    <n v="202.92028276861944"/>
    <n v="0.10013459382911638"/>
    <n v="0.82175818501786724"/>
    <n v="0.31529644668175971"/>
    <n v="-14.876973133336543"/>
    <n v="-37.701360475419222"/>
    <n v="-32.32469144381372"/>
    <n v="-20.670382126707121"/>
    <n v="-2.0826772341727584E-2"/>
    <n v="-0.20119047441219895"/>
    <n v="-6.7245490457672946E-2"/>
    <n v="0"/>
    <n v="0"/>
    <n v="0"/>
    <n v="0"/>
    <n v="0"/>
    <n v="0"/>
    <n v="0"/>
  </r>
  <r>
    <x v="4"/>
    <x v="7"/>
    <s v="44809_8"/>
    <n v="146.70292391190452"/>
    <n v="330.35031618329043"/>
    <n v="311.69565462716452"/>
    <n v="235.90477014540238"/>
    <n v="9.7963308955761746E-2"/>
    <n v="0.89651178930790021"/>
    <n v="0.31078897215754708"/>
    <n v="-22.31790312656058"/>
    <n v="-47.930433206222062"/>
    <n v="-46.766595071047313"/>
    <n v="-36.039121754637399"/>
    <n v="-1.9586580363689748E-2"/>
    <n v="-0.17445408023867606"/>
    <n v="-6.3649427378011048E-2"/>
    <n v="0"/>
    <n v="0"/>
    <n v="0"/>
    <n v="0"/>
    <n v="0"/>
    <n v="0"/>
    <n v="0"/>
  </r>
  <r>
    <x v="4"/>
    <x v="8"/>
    <s v="44809_9"/>
    <n v="162.97481130125485"/>
    <n v="373.07942677824695"/>
    <n v="347.20823072512678"/>
    <n v="262.65320934811496"/>
    <n v="0.11707583539216736"/>
    <n v="1.0750815080160998"/>
    <n v="0.36853100629054159"/>
    <n v="-21.917498421661872"/>
    <n v="-41.584488314036129"/>
    <n v="-40.479248419770556"/>
    <n v="-35.903008858409827"/>
    <n v="-2.3688137521045358E-3"/>
    <n v="-3.452324283407978E-2"/>
    <n v="-1.3988580794592219E-2"/>
    <n v="0"/>
    <n v="0"/>
    <n v="0"/>
    <n v="0"/>
    <n v="0"/>
    <n v="0"/>
    <n v="0"/>
  </r>
  <r>
    <x v="4"/>
    <x v="9"/>
    <s v="44809_10"/>
    <n v="175.04116903042993"/>
    <n v="401.10400429005387"/>
    <n v="370.66695408498231"/>
    <n v="281.21433892134587"/>
    <n v="0.14507289863052461"/>
    <n v="1.2510707788066417"/>
    <n v="0.44842628790896721"/>
    <n v="-15.719418545034721"/>
    <n v="-32.287677076944107"/>
    <n v="-34.646538175181931"/>
    <n v="-29.192036360063593"/>
    <n v="2.8284456011735827E-2"/>
    <n v="0.14495053372492658"/>
    <n v="7.4575874370194264E-2"/>
    <n v="0"/>
    <n v="0"/>
    <n v="0"/>
    <n v="0"/>
    <n v="0"/>
    <n v="0"/>
    <n v="0"/>
  </r>
  <r>
    <x v="4"/>
    <x v="10"/>
    <s v="44809_11"/>
    <n v="182.40687067542947"/>
    <n v="413.52642907588569"/>
    <n v="382.79145908801729"/>
    <n v="291.30494633953379"/>
    <n v="0.14547483102811892"/>
    <n v="1.2674773400979893"/>
    <n v="0.44839432192897255"/>
    <n v="-12.94884939058382"/>
    <n v="-28.530660309872424"/>
    <n v="-29.327343894773623"/>
    <n v="-25.383161089599771"/>
    <n v="3.3661506542530133E-2"/>
    <n v="0.18569846013807825"/>
    <n v="9.0554065473641296E-2"/>
    <n v="0"/>
    <n v="0"/>
    <n v="0"/>
    <n v="0"/>
    <n v="3.545461917574088E-2"/>
    <n v="0"/>
    <n v="6.7950612460423807E-3"/>
  </r>
  <r>
    <x v="4"/>
    <x v="11"/>
    <s v="44809_12"/>
    <n v="187.78518479877616"/>
    <n v="422.41888739351919"/>
    <n v="390.18209086916289"/>
    <n v="298.74875994404357"/>
    <n v="0.14092700333673006"/>
    <n v="1.2586502523766354"/>
    <n v="0.43569762408023077"/>
    <n v="-9.7203274979986283"/>
    <n v="-24.01631805808594"/>
    <n v="-26.0139857003952"/>
    <n v="-21.382435152623664"/>
    <n v="3.2386230956395923E-2"/>
    <n v="0.19496754581009676"/>
    <n v="8.6972908214099809E-2"/>
    <n v="0"/>
    <n v="0"/>
    <n v="0"/>
    <n v="0"/>
    <n v="3.2615246364183517E-2"/>
    <n v="0"/>
    <n v="0"/>
  </r>
  <r>
    <x v="4"/>
    <x v="12"/>
    <s v="44809_13"/>
    <n v="193.91203832660338"/>
    <n v="431.82385125779314"/>
    <n v="400.07025415207607"/>
    <n v="308.02742473424297"/>
    <n v="0.12283045034631415"/>
    <n v="1.1909090578002106"/>
    <n v="0.38300443491140568"/>
    <n v="-7.476613967180171"/>
    <n v="-19.745099607816126"/>
    <n v="-22.572951933117135"/>
    <n v="-17.759703632972592"/>
    <n v="1.6835968030770424E-2"/>
    <n v="0.13230700155666036"/>
    <n v="4.2119132761110498E-2"/>
    <n v="0"/>
    <n v="0"/>
    <n v="0"/>
    <n v="0"/>
    <n v="0"/>
    <n v="0"/>
    <n v="0"/>
  </r>
  <r>
    <x v="4"/>
    <x v="13"/>
    <s v="44809_14"/>
    <n v="195.84234156935531"/>
    <n v="434.91799628563058"/>
    <n v="404.28596217982835"/>
    <n v="312.25526725556381"/>
    <n v="0.12397058690387019"/>
    <n v="1.1710981656183521"/>
    <n v="0.38617628233150547"/>
    <n v="-7.2961401653528419"/>
    <n v="-21.084977732700548"/>
    <n v="-22.659520727480775"/>
    <n v="-17.488705908500112"/>
    <n v="2.3360664284804482E-2"/>
    <n v="0.14913617973508703"/>
    <n v="6.0919898601116379E-2"/>
    <n v="0"/>
    <n v="0"/>
    <n v="0"/>
    <n v="0"/>
    <n v="0"/>
    <n v="0"/>
    <n v="0"/>
  </r>
  <r>
    <x v="4"/>
    <x v="14"/>
    <s v="44809_15"/>
    <n v="192.53917993838044"/>
    <n v="431.95718942737437"/>
    <n v="400.38474656988382"/>
    <n v="306.81335139821414"/>
    <n v="0.13197979614425454"/>
    <n v="1.2307667216953635"/>
    <n v="0.40952755425008142"/>
    <n v="-5.9452230709445848"/>
    <n v="-16.452508777069674"/>
    <n v="-18.272561423758695"/>
    <n v="-15.227948274168623"/>
    <n v="2.5688750731866807E-2"/>
    <n v="0.18461847801730816"/>
    <n v="6.7769420640618735E-2"/>
    <n v="0"/>
    <n v="0"/>
    <n v="0"/>
    <n v="0"/>
    <n v="0"/>
    <n v="0"/>
    <n v="0"/>
  </r>
  <r>
    <x v="4"/>
    <x v="15"/>
    <s v="44809_16"/>
    <n v="187.39651760159964"/>
    <n v="423.6857709078123"/>
    <n v="389.67447934546402"/>
    <n v="297.68472779757622"/>
    <n v="0.13869550678915851"/>
    <n v="1.266487088398619"/>
    <n v="0.42927498629567151"/>
    <n v="-6.8683237039543652"/>
    <n v="-17.001748506017794"/>
    <n v="-19.418027808710754"/>
    <n v="-16.87171753861367"/>
    <n v="2.9919741908836173E-2"/>
    <n v="0.20519679536872665"/>
    <n v="8.0045794073517557E-2"/>
    <n v="0"/>
    <n v="0"/>
    <n v="0"/>
    <n v="0"/>
    <n v="1.6930493237998695E-2"/>
    <n v="0"/>
    <n v="0"/>
  </r>
  <r>
    <x v="4"/>
    <x v="16"/>
    <s v="44809_17"/>
    <n v="180.92576574233536"/>
    <n v="409.53618761944671"/>
    <n v="375.74988020651409"/>
    <n v="287.41171919275394"/>
    <n v="0.12964420619013348"/>
    <n v="1.201105411291614"/>
    <n v="0.40317739915952466"/>
    <n v="-8.5850253267882906"/>
    <n v="-20.50062501155239"/>
    <n v="-22.656716398683919"/>
    <n v="-18.869303886524037"/>
    <n v="2.4072471785242643E-2"/>
    <n v="0.16870497464702192"/>
    <n v="6.3277015909825707E-2"/>
    <n v="0"/>
    <n v="0"/>
    <n v="0"/>
    <n v="0"/>
    <n v="0"/>
    <n v="0"/>
    <n v="0"/>
  </r>
  <r>
    <x v="4"/>
    <x v="17"/>
    <s v="44809_18"/>
    <n v="171.98277499638573"/>
    <n v="389.79146366309573"/>
    <n v="363.10632480892968"/>
    <n v="275.51971397084861"/>
    <n v="0.10877821831033627"/>
    <n v="0.99428507607047989"/>
    <n v="0.34355015468173189"/>
    <n v="-10.393177291230469"/>
    <n v="-27.815242756207809"/>
    <n v="-27.539365932940608"/>
    <n v="-19.559861810335917"/>
    <n v="2.220929252070296E-3"/>
    <n v="5.7558863315796405E-3"/>
    <n v="1.2470763045553755E-4"/>
    <n v="0"/>
    <n v="0"/>
    <n v="0"/>
    <n v="0"/>
    <n v="0"/>
    <n v="0"/>
    <n v="0"/>
  </r>
  <r>
    <x v="4"/>
    <x v="18"/>
    <s v="44809_19"/>
    <n v="176.31576293015931"/>
    <n v="402.77086439370203"/>
    <n v="385.28253416696276"/>
    <n v="287.29422849864198"/>
    <n v="0.11629543225834497"/>
    <n v="1.0233170953070401"/>
    <n v="0.36731758722141095"/>
    <n v="-11.265940278634247"/>
    <n v="-32.908043487782976"/>
    <n v="-29.767699186562229"/>
    <n v="-20.125201211632696"/>
    <n v="-8.7083651224887804E-3"/>
    <n v="-7.9140433578886393E-2"/>
    <n v="-3.2199133274719641E-2"/>
    <n v="0"/>
    <n v="0"/>
    <n v="0"/>
    <n v="0"/>
    <n v="0"/>
    <n v="0"/>
    <n v="0"/>
  </r>
  <r>
    <x v="4"/>
    <x v="19"/>
    <s v="44809_20"/>
    <n v="192.29183802133099"/>
    <n v="440.94263350713413"/>
    <n v="426.15939653926722"/>
    <n v="317.93786074322753"/>
    <n v="0.13902433610812856"/>
    <n v="1.2078095973118501"/>
    <n v="0.43361102667588991"/>
    <n v="-13.794501717138708"/>
    <n v="-37.437343583519279"/>
    <n v="-32.122684605071861"/>
    <n v="-23.109321835284533"/>
    <n v="-1.1877552194947145E-2"/>
    <n v="-0.10207221030920775"/>
    <n v="-4.1419063803551447E-2"/>
    <n v="0"/>
    <n v="0"/>
    <n v="0"/>
    <n v="0"/>
    <n v="0"/>
    <n v="0"/>
    <n v="0"/>
  </r>
  <r>
    <x v="4"/>
    <x v="20"/>
    <s v="44809_21"/>
    <n v="187.23468800431104"/>
    <n v="433.87600181532059"/>
    <n v="420.21673830506541"/>
    <n v="312.41741105377309"/>
    <n v="0.13595777826374736"/>
    <n v="1.1864851550293021"/>
    <n v="0.42441541547631839"/>
    <n v="-16.495208377029318"/>
    <n v="-43.286558963629773"/>
    <n v="-37.977051873277532"/>
    <n v="-27.497839249002791"/>
    <n v="-1.4859677365219901E-2"/>
    <n v="-0.12619381237260005"/>
    <n v="-5.0066604743149223E-2"/>
    <n v="0"/>
    <n v="0"/>
    <n v="0"/>
    <n v="0"/>
    <n v="0"/>
    <n v="0"/>
    <n v="0"/>
  </r>
  <r>
    <x v="4"/>
    <x v="21"/>
    <s v="44809_22"/>
    <n v="176.08994074795643"/>
    <n v="410.63241009509738"/>
    <n v="399.0280002614906"/>
    <n v="294.96780435469788"/>
    <n v="0.13116375696816102"/>
    <n v="1.1321996627360629"/>
    <n v="0.40976263800700335"/>
    <n v="-19.214310656119611"/>
    <n v="-49.0824406277805"/>
    <n v="-42.747014981243154"/>
    <n v="-31.873727468911312"/>
    <n v="-1.4457572092950163E-2"/>
    <n v="-0.13660093967463127"/>
    <n v="-4.8951051534504852E-2"/>
    <n v="0"/>
    <n v="0"/>
    <n v="0"/>
    <n v="0"/>
    <n v="0"/>
    <n v="0"/>
    <n v="0"/>
  </r>
  <r>
    <x v="4"/>
    <x v="22"/>
    <s v="44809_23"/>
    <n v="159.78414191905995"/>
    <n v="373.53303380397131"/>
    <n v="362.74369958821103"/>
    <n v="266.91888724695787"/>
    <n v="0.12091596810664286"/>
    <n v="1.0493978428746626"/>
    <n v="0.37868694449401036"/>
    <n v="-17.929689751588416"/>
    <n v="-48.349500516367037"/>
    <n v="-42.782210572435602"/>
    <n v="-30.034324939857019"/>
    <n v="-1.5458878058689476E-2"/>
    <n v="-0.14123043026727361"/>
    <n v="-5.1899391319140536E-2"/>
    <n v="0"/>
    <n v="0"/>
    <n v="0"/>
    <n v="0"/>
    <n v="0"/>
    <n v="0"/>
    <n v="0"/>
  </r>
  <r>
    <x v="4"/>
    <x v="23"/>
    <s v="44809_24"/>
    <n v="141.14100102791156"/>
    <n v="328.64611295988811"/>
    <n v="316.17825838596946"/>
    <n v="234.27422678793522"/>
    <n v="0.1123644027500261"/>
    <n v="0.97272033983993866"/>
    <n v="0.35244978848619907"/>
    <n v="-18.719406724687403"/>
    <n v="-48.716359573974728"/>
    <n v="-44.340540973078809"/>
    <n v="-31.443918634552706"/>
    <n v="-1.579931385680905E-2"/>
    <n v="-0.13278169716722465"/>
    <n v="-5.2725883125834462E-2"/>
    <n v="0"/>
    <n v="0"/>
    <n v="0"/>
    <n v="0"/>
    <n v="0"/>
    <n v="0"/>
    <n v="0"/>
  </r>
  <r>
    <x v="5"/>
    <x v="0"/>
    <s v="44810_1"/>
    <n v="123.96406668663612"/>
    <n v="286.10768712632654"/>
    <n v="271.90302174592949"/>
    <n v="202.80862335509798"/>
    <n v="0.10217354137607756"/>
    <n v="0.87474901173849962"/>
    <n v="0.32201236600891076"/>
    <n v="-20.525134204572499"/>
    <n v="-52.899728712988093"/>
    <n v="-47.832028832941177"/>
    <n v="-34.205493533019826"/>
    <n v="-1.9223993499697167E-2"/>
    <n v="-0.15268458875822791"/>
    <n v="-6.2563155977834711E-2"/>
    <n v="0"/>
    <n v="0"/>
    <n v="0"/>
    <n v="0"/>
    <n v="0"/>
    <n v="0"/>
    <n v="0"/>
  </r>
  <r>
    <x v="5"/>
    <x v="1"/>
    <s v="44810_2"/>
    <n v="111.84207859099882"/>
    <n v="254.86825287625953"/>
    <n v="239.70466156156894"/>
    <n v="180.20093289734794"/>
    <n v="9.3481418324567828E-2"/>
    <n v="0.79525637535683036"/>
    <n v="0.29609824152918984"/>
    <n v="-21.101823869600683"/>
    <n v="-54.104524294433176"/>
    <n v="-49.041305148871572"/>
    <n v="-35.070375438110545"/>
    <n v="-1.9736884925949511E-2"/>
    <n v="-0.15385247366037277"/>
    <n v="-6.3910807260861874E-2"/>
    <n v="0"/>
    <n v="0"/>
    <n v="0"/>
    <n v="0"/>
    <n v="0"/>
    <n v="0"/>
    <n v="0"/>
  </r>
  <r>
    <x v="5"/>
    <x v="2"/>
    <s v="44810_3"/>
    <n v="105.21176120487162"/>
    <n v="238.28394663474816"/>
    <n v="222.28069878009603"/>
    <n v="167.99439674870271"/>
    <n v="9.2445031366343272E-2"/>
    <n v="0.76665377963390935"/>
    <n v="0.29267070691325925"/>
    <n v="-21.930549619308277"/>
    <n v="-56.444185889544094"/>
    <n v="-51.358034224958637"/>
    <n v="-36.341360142229291"/>
    <n v="-1.9240663877888739E-2"/>
    <n v="-0.1584929004473922"/>
    <n v="-6.2470388409966444E-2"/>
    <n v="0"/>
    <n v="0"/>
    <n v="0"/>
    <n v="0"/>
    <n v="0"/>
    <n v="0"/>
    <n v="0"/>
  </r>
  <r>
    <x v="5"/>
    <x v="3"/>
    <s v="44810_4"/>
    <n v="101.78279651425611"/>
    <n v="229.52720288078913"/>
    <n v="214.2212636991745"/>
    <n v="162.12030389926659"/>
    <n v="9.0302354479639801E-2"/>
    <n v="0.74126585626533081"/>
    <n v="0.28614967811583392"/>
    <n v="-22.522429295778359"/>
    <n v="-57.733802421938734"/>
    <n v="-52.192896639729952"/>
    <n v="-36.948830770123628"/>
    <n v="-1.8667541556339463E-2"/>
    <n v="-0.1618097578813012"/>
    <n v="-6.0631631369241552E-2"/>
    <n v="0"/>
    <n v="0"/>
    <n v="0"/>
    <n v="0"/>
    <n v="0"/>
    <n v="0"/>
    <n v="0"/>
  </r>
  <r>
    <x v="5"/>
    <x v="4"/>
    <s v="44810_5"/>
    <n v="101.43664367731147"/>
    <n v="229.4565823986309"/>
    <n v="214.73208763490837"/>
    <n v="161.41773817843921"/>
    <n v="8.9842247926135016E-2"/>
    <n v="0.74313529713631965"/>
    <n v="0.28522983337777447"/>
    <n v="-22.610340536309153"/>
    <n v="-57.824471305480451"/>
    <n v="-52.261981181061728"/>
    <n v="-37.091022190685969"/>
    <n v="-2.0052841818813758E-2"/>
    <n v="-0.16765953458214897"/>
    <n v="-6.4636642451439463E-2"/>
    <n v="0"/>
    <n v="0"/>
    <n v="0"/>
    <n v="0"/>
    <n v="0"/>
    <n v="0"/>
    <n v="0"/>
  </r>
  <r>
    <x v="5"/>
    <x v="5"/>
    <s v="44810_6"/>
    <n v="107.21360421495913"/>
    <n v="245.89058109376958"/>
    <n v="233.23351330452772"/>
    <n v="171.56187907385149"/>
    <n v="9.2742350038124671E-2"/>
    <n v="0.77705163543068301"/>
    <n v="0.29345899159615885"/>
    <n v="-22.732304641636798"/>
    <n v="-59.021436639509076"/>
    <n v="-53.471761489199501"/>
    <n v="-37.261650913047895"/>
    <n v="-2.0988600400943476E-2"/>
    <n v="-0.17533435831139504"/>
    <n v="-6.7541145716058695E-2"/>
    <n v="0"/>
    <n v="0"/>
    <n v="0"/>
    <n v="0"/>
    <n v="0"/>
    <n v="0"/>
    <n v="0"/>
  </r>
  <r>
    <x v="5"/>
    <x v="6"/>
    <s v="44810_7"/>
    <n v="129.54368449698524"/>
    <n v="295.4522611310727"/>
    <n v="280.67900450437418"/>
    <n v="208.90357058407639"/>
    <n v="9.9953497073495295E-2"/>
    <n v="0.87488870326271406"/>
    <n v="0.31493080993277239"/>
    <n v="-22.477266701699762"/>
    <n v="-58.3176242458416"/>
    <n v="-53.744861324948545"/>
    <n v="-36.204109140024983"/>
    <n v="-2.0208547268362461E-2"/>
    <n v="-0.17426974578787452"/>
    <n v="-6.5437695300165827E-2"/>
    <n v="0"/>
    <n v="0"/>
    <n v="0"/>
    <n v="0"/>
    <n v="0"/>
    <n v="0"/>
    <n v="0"/>
  </r>
  <r>
    <x v="5"/>
    <x v="7"/>
    <s v="44810_8"/>
    <n v="148.73493274992251"/>
    <n v="337.52643181753922"/>
    <n v="318.03560616114822"/>
    <n v="239.85375342567627"/>
    <n v="0.10002084513284347"/>
    <n v="0.95126658013959831"/>
    <n v="0.31739680529544345"/>
    <n v="-25.484791045806311"/>
    <n v="-59.625958234307625"/>
    <n v="-53.665755959940448"/>
    <n v="-39.656266866923488"/>
    <n v="-1.8554429218646681E-2"/>
    <n v="-0.14003176096593045"/>
    <n v="-6.0832477128014623E-2"/>
    <n v="0"/>
    <n v="0"/>
    <n v="0"/>
    <n v="0"/>
    <n v="0"/>
    <n v="0"/>
    <n v="0"/>
  </r>
  <r>
    <x v="5"/>
    <x v="8"/>
    <s v="44810_9"/>
    <n v="160.60003345343279"/>
    <n v="369.69495418164269"/>
    <n v="343.77351881296005"/>
    <n v="258.55546284085477"/>
    <n v="0.12344162381722909"/>
    <n v="1.137310682222993"/>
    <n v="0.38783734490682248"/>
    <n v="-21.305341850906309"/>
    <n v="-45.007426231424731"/>
    <n v="-42.338975448386364"/>
    <n v="-35.026378426903861"/>
    <n v="3.9559837109203119E-3"/>
    <n v="1.7346774519727038E-2"/>
    <n v="6.1556080215291863E-3"/>
    <n v="0"/>
    <n v="0"/>
    <n v="0"/>
    <n v="0"/>
    <n v="0"/>
    <n v="0"/>
    <n v="0"/>
  </r>
  <r>
    <x v="5"/>
    <x v="9"/>
    <s v="44810_10"/>
    <n v="170.3794425869892"/>
    <n v="391.44554075905813"/>
    <n v="362.37784647581486"/>
    <n v="273.44447230526322"/>
    <n v="0.14446489741463833"/>
    <n v="1.2747554592219077"/>
    <n v="0.44863203137076824"/>
    <n v="-22.264544158093642"/>
    <n v="-42.355248280259154"/>
    <n v="-44.00570854967733"/>
    <n v="-40.46590070272778"/>
    <n v="2.5751683544023088E-2"/>
    <n v="0.16636497298557876"/>
    <n v="6.9856231866355201E-2"/>
    <n v="0"/>
    <n v="0"/>
    <n v="0"/>
    <n v="0"/>
    <n v="0"/>
    <n v="0"/>
    <n v="0"/>
  </r>
  <r>
    <x v="5"/>
    <x v="10"/>
    <s v="44810_11"/>
    <n v="176.76900886629201"/>
    <n v="401.69296416411225"/>
    <n v="371.06686254995208"/>
    <n v="282.37140083513776"/>
    <n v="0.15792233771145597"/>
    <n v="1.3336520536130154"/>
    <n v="0.4841711201779203"/>
    <n v="-18.845748727988074"/>
    <n v="-35.375898291163381"/>
    <n v="-35.308426030780566"/>
    <n v="-34.592477576241194"/>
    <n v="4.1376834301700992E-2"/>
    <n v="0.24755869266211089"/>
    <n v="0.11249623575649353"/>
    <n v="0"/>
    <n v="0"/>
    <n v="0"/>
    <n v="0"/>
    <n v="7.6027935520057655E-2"/>
    <n v="0"/>
    <n v="0.12159985900114116"/>
  </r>
  <r>
    <x v="5"/>
    <x v="11"/>
    <s v="44810_12"/>
    <n v="182.84227448624335"/>
    <n v="410.68702429512126"/>
    <n v="378.34552083302702"/>
    <n v="290.03319393853002"/>
    <n v="0.15493872685724072"/>
    <n v="1.340472060658511"/>
    <n v="0.47497264053157284"/>
    <n v="-15.955454554258708"/>
    <n v="-28.923073116822536"/>
    <n v="-29.805454785203509"/>
    <n v="-30.376697732026599"/>
    <n v="3.8234060009612478E-2"/>
    <n v="0.24828357103861651"/>
    <n v="0.10355325000747545"/>
    <n v="0"/>
    <n v="0"/>
    <n v="0"/>
    <n v="0"/>
    <n v="5.6260386850707868E-2"/>
    <n v="0"/>
    <n v="6.6449916840613021E-2"/>
  </r>
  <r>
    <x v="5"/>
    <x v="12"/>
    <s v="44810_13"/>
    <n v="188.82611276793924"/>
    <n v="420.62757624278186"/>
    <n v="388.35305118417045"/>
    <n v="299.54151237205474"/>
    <n v="0.14560389202547147"/>
    <n v="1.3006206178035269"/>
    <n v="0.44889712294376477"/>
    <n v="-14.396834912754404"/>
    <n v="-27.787374177317659"/>
    <n v="-28.559917431229024"/>
    <n v="-28.059922711716091"/>
    <n v="4.3360234644974606E-2"/>
    <n v="0.26474234726460094"/>
    <n v="0.11855663962301627"/>
    <n v="0"/>
    <n v="0"/>
    <n v="0"/>
    <n v="0"/>
    <n v="0.11055513824643073"/>
    <n v="3.5855888837044894E-2"/>
    <n v="0.22342629752602033"/>
  </r>
  <r>
    <x v="5"/>
    <x v="13"/>
    <s v="44810_14"/>
    <n v="190.50994847613987"/>
    <n v="422.03222326906473"/>
    <n v="390.63072922476971"/>
    <n v="302.6648351797827"/>
    <n v="0.13676421696176358"/>
    <n v="1.2513766026138882"/>
    <n v="0.42492855642212424"/>
    <n v="-14.083473705771112"/>
    <n v="-29.615218328470981"/>
    <n v="-29.569930524258147"/>
    <n v="-27.959965225268384"/>
    <n v="5.2001036491938518E-2"/>
    <n v="0.29478589631161128"/>
    <n v="0.14810153346743052"/>
    <n v="0"/>
    <n v="0"/>
    <n v="0"/>
    <n v="0"/>
    <n v="0.25956910226877727"/>
    <n v="0.34558011042450454"/>
    <n v="0.61822360344642691"/>
  </r>
  <r>
    <x v="5"/>
    <x v="14"/>
    <s v="44810_15"/>
    <n v="187.73464836898711"/>
    <n v="420.516639243312"/>
    <n v="388.1143493360704"/>
    <n v="297.45916194267755"/>
    <n v="0.13732258277246406"/>
    <n v="1.2742018069087842"/>
    <n v="0.4256806618350984"/>
    <n v="-13.235934663206445"/>
    <n v="-25.339641295487382"/>
    <n v="-25.348487668158487"/>
    <n v="-26.692180098383986"/>
    <n v="5.0844114296385808E-2"/>
    <n v="0.30805568439338116"/>
    <n v="0.14052629162947253"/>
    <n v="0"/>
    <n v="0"/>
    <n v="0"/>
    <n v="0"/>
    <n v="0.2414870589803004"/>
    <n v="0.41316376786225101"/>
    <n v="0.50975132709239379"/>
  </r>
  <r>
    <x v="5"/>
    <x v="15"/>
    <s v="44810_16"/>
    <n v="182.54090112013819"/>
    <n v="411.11814022055972"/>
    <n v="377.17605563038444"/>
    <n v="288.44311678095619"/>
    <n v="0.13508413229741775"/>
    <n v="1.2746721704139288"/>
    <n v="0.41875291106931128"/>
    <n v="-12.476079358106965"/>
    <n v="-23.069138373445099"/>
    <n v="-24.603436062487855"/>
    <n v="-25.854049692048996"/>
    <n v="5.1135163492581376E-2"/>
    <n v="0.33078142973655522"/>
    <n v="0.14138309065238436"/>
    <n v="0"/>
    <n v="0"/>
    <n v="0"/>
    <n v="0"/>
    <n v="0.25320605508663274"/>
    <n v="0.58887607425586608"/>
    <n v="0.545405658449855"/>
  </r>
  <r>
    <x v="5"/>
    <x v="16"/>
    <s v="44810_17"/>
    <n v="176.9029491076715"/>
    <n v="400.643360391258"/>
    <n v="367.09625910893902"/>
    <n v="280.2578497454686"/>
    <n v="0.11775501528778667"/>
    <n v="1.2015104838246859"/>
    <n v="0.3688299118774972"/>
    <n v="-14.818828809434446"/>
    <n v="-30.184741467973168"/>
    <n v="-31.608701505431565"/>
    <n v="-29.714649504180844"/>
    <n v="3.272935623251625E-2"/>
    <n v="0.24942536937282672"/>
    <n v="8.8196101050103656E-2"/>
    <n v="0"/>
    <n v="0"/>
    <n v="0"/>
    <n v="0"/>
    <n v="7.1260734050381025E-2"/>
    <n v="7.0833088527654325E-2"/>
    <n v="0.11203544138962711"/>
  </r>
  <r>
    <x v="5"/>
    <x v="17"/>
    <s v="44810_18"/>
    <n v="168.29944912970996"/>
    <n v="383.47801139260662"/>
    <n v="358.82804190602496"/>
    <n v="270.01560424359661"/>
    <n v="0.11461207551162678"/>
    <n v="1.0474685700184463"/>
    <n v="0.36153079102796892"/>
    <n v="-16.918932149086668"/>
    <n v="-38.807326775368516"/>
    <n v="-37.703778959532251"/>
    <n v="-30.893280473401532"/>
    <n v="1.4856150141143408E-2"/>
    <n v="8.1625856325239721E-2"/>
    <n v="3.6503024194210032E-2"/>
    <n v="0"/>
    <n v="0"/>
    <n v="0"/>
    <n v="0"/>
    <n v="0"/>
    <n v="0"/>
    <n v="0"/>
  </r>
  <r>
    <x v="5"/>
    <x v="18"/>
    <s v="44810_19"/>
    <n v="175.38224173077282"/>
    <n v="404.42707250614711"/>
    <n v="389.81890030358971"/>
    <n v="286.78740539243648"/>
    <n v="0.11936680995076072"/>
    <n v="1.0464876461140056"/>
    <n v="0.37619472844076846"/>
    <n v="-13.953279325795808"/>
    <n v="-33.725992381071244"/>
    <n v="-30.971836647851919"/>
    <n v="-24.546695172224887"/>
    <n v="-9.5053701641411043E-3"/>
    <n v="-6.9258296875759254E-2"/>
    <n v="-3.4396497020498164E-2"/>
    <n v="0"/>
    <n v="0"/>
    <n v="0"/>
    <n v="0"/>
    <n v="0"/>
    <n v="0"/>
    <n v="0"/>
  </r>
  <r>
    <x v="5"/>
    <x v="19"/>
    <s v="44810_20"/>
    <n v="193.49907259126439"/>
    <n v="446.39729737673463"/>
    <n v="433.35329493337144"/>
    <n v="320.34423174014938"/>
    <n v="0.13882927539123538"/>
    <n v="1.2152533546747826"/>
    <n v="0.43298676250649659"/>
    <n v="-17.008139984996181"/>
    <n v="-39.399827264170298"/>
    <n v="-33.871976151146178"/>
    <n v="-28.07872222676842"/>
    <n v="-1.6061543686420147E-2"/>
    <n v="-0.11909160492120743"/>
    <n v="-5.3627680281861045E-2"/>
    <n v="0"/>
    <n v="0"/>
    <n v="0"/>
    <n v="0"/>
    <n v="0"/>
    <n v="0"/>
    <n v="0"/>
  </r>
  <r>
    <x v="5"/>
    <x v="20"/>
    <s v="44810_21"/>
    <n v="188.8051716487613"/>
    <n v="440.51518019935958"/>
    <n v="429.09888164583157"/>
    <n v="315.44713771773684"/>
    <n v="0.13737135911771384"/>
    <n v="1.2089683160229379"/>
    <n v="0.42806604897465061"/>
    <n v="-20.004512290822468"/>
    <n v="-45.075312375792997"/>
    <n v="-39.307900805607758"/>
    <n v="-32.668663364787967"/>
    <n v="-1.9341829520985256E-2"/>
    <n v="-0.13893146994906555"/>
    <n v="-6.3290358521564241E-2"/>
    <n v="0"/>
    <n v="0"/>
    <n v="0"/>
    <n v="0"/>
    <n v="0"/>
    <n v="0"/>
    <n v="0"/>
  </r>
  <r>
    <x v="5"/>
    <x v="21"/>
    <s v="44810_22"/>
    <n v="178.45682105211057"/>
    <n v="418.79587326488871"/>
    <n v="409.8888225286982"/>
    <n v="299.06093982934317"/>
    <n v="0.13341402996908375"/>
    <n v="1.1626024445952881"/>
    <n v="0.416133481318889"/>
    <n v="-22.853547670683362"/>
    <n v="-50.840442763080794"/>
    <n v="-43.982641993192921"/>
    <n v="-37.336424605919213"/>
    <n v="-1.867207744294266E-2"/>
    <n v="-0.14667712594499316"/>
    <n v="-6.1603309391054559E-2"/>
    <n v="0"/>
    <n v="0"/>
    <n v="0"/>
    <n v="0"/>
    <n v="0"/>
    <n v="0"/>
    <n v="0"/>
  </r>
  <r>
    <x v="5"/>
    <x v="22"/>
    <s v="44810_23"/>
    <n v="162.91007060688005"/>
    <n v="383.36954179687194"/>
    <n v="374.03008920717008"/>
    <n v="272.71797313091577"/>
    <n v="0.12546670905009444"/>
    <n v="1.0740880376088371"/>
    <n v="0.39283409256720092"/>
    <n v="-24.728254362816003"/>
    <n v="-53.796685214128587"/>
    <n v="-45.009360641943729"/>
    <n v="-40.197521428867333"/>
    <n v="-1.8793657230205738E-2"/>
    <n v="-0.1591280848193922"/>
    <n v="-6.1889462964499417E-2"/>
    <n v="0"/>
    <n v="0"/>
    <n v="0"/>
    <n v="0"/>
    <n v="0"/>
    <n v="0"/>
    <n v="0"/>
  </r>
  <r>
    <x v="5"/>
    <x v="23"/>
    <s v="44810_24"/>
    <n v="144.41340336863217"/>
    <n v="338.05607325600869"/>
    <n v="326.32702785019762"/>
    <n v="239.94835070460513"/>
    <n v="0.11347979621983893"/>
    <n v="0.97097776350980036"/>
    <n v="0.35526027971090568"/>
    <n v="-25.81198262304471"/>
    <n v="-55.023762707508517"/>
    <n v="-46.630907092272771"/>
    <n v="-41.740412096809067"/>
    <n v="-2.1403775807586869E-2"/>
    <n v="-0.17266805129774945"/>
    <n v="-6.9355124197093623E-2"/>
    <n v="0"/>
    <n v="0"/>
    <n v="0"/>
    <n v="0"/>
    <n v="0"/>
    <n v="0"/>
    <n v="0"/>
  </r>
  <r>
    <x v="6"/>
    <x v="0"/>
    <s v="44811_1"/>
    <n v="127.45279252108037"/>
    <n v="292.93684249765687"/>
    <n v="278.64699904978909"/>
    <n v="208.07392385666236"/>
    <n v="0.10414353125889086"/>
    <n v="0.86739558337453648"/>
    <n v="0.32741068115757987"/>
    <n v="-26.736423880446598"/>
    <n v="-57.750155656508227"/>
    <n v="-49.100538818030273"/>
    <n v="-43.407776955699823"/>
    <n v="-2.3951476178986731E-2"/>
    <n v="-0.18955539807692817"/>
    <n v="-7.6553541667577038E-2"/>
    <n v="0"/>
    <n v="0"/>
    <n v="0"/>
    <n v="0"/>
    <n v="0"/>
    <n v="0"/>
    <n v="0"/>
  </r>
  <r>
    <x v="6"/>
    <x v="1"/>
    <s v="44811_2"/>
    <n v="114.67298177292514"/>
    <n v="260.00420186058568"/>
    <n v="244.54707208186812"/>
    <n v="184.258510872812"/>
    <n v="9.6259454442681122E-2"/>
    <n v="0.79168842891724645"/>
    <n v="0.30373607530057112"/>
    <n v="-26.683461448327964"/>
    <n v="-57.954367308302594"/>
    <n v="-49.020578682480746"/>
    <n v="-43.464319434465082"/>
    <n v="-2.468199807298007E-2"/>
    <n v="-0.19345705353859446"/>
    <n v="-7.8520722303921708E-2"/>
    <n v="0"/>
    <n v="0"/>
    <n v="0"/>
    <n v="0"/>
    <n v="0"/>
    <n v="0"/>
    <n v="0"/>
  </r>
  <r>
    <x v="6"/>
    <x v="2"/>
    <s v="44811_3"/>
    <n v="107.58340061659585"/>
    <n v="241.63452442161636"/>
    <n v="226.27796219475613"/>
    <n v="170.98031515663075"/>
    <n v="9.3909846884868517E-2"/>
    <n v="0.75460916475536977"/>
    <n v="0.29653586326349729"/>
    <n v="-22.965792400323004"/>
    <n v="-51.6813142347415"/>
    <n v="-42.386553528097714"/>
    <n v="-36.153683215969771"/>
    <n v="-2.4059905508591248E-2"/>
    <n v="-0.19216934305791314"/>
    <n v="-7.6694944678937435E-2"/>
    <n v="0"/>
    <n v="0"/>
    <n v="0"/>
    <n v="0"/>
    <n v="0"/>
    <n v="0"/>
    <n v="0"/>
  </r>
  <r>
    <x v="6"/>
    <x v="3"/>
    <s v="44811_4"/>
    <n v="104.29591840794747"/>
    <n v="233.41947241271762"/>
    <n v="217.78529829887964"/>
    <n v="165.36566462399577"/>
    <n v="9.4278174125550118E-2"/>
    <n v="0.74893737902760338"/>
    <n v="0.29730355636584305"/>
    <n v="-19.67500832033376"/>
    <n v="-45.62231451339342"/>
    <n v="-36.820472064816236"/>
    <n v="-29.631688769018034"/>
    <n v="-2.2232148872659528E-2"/>
    <n v="-0.18222844395703672"/>
    <n v="-7.1326566959657334E-2"/>
    <n v="0"/>
    <n v="0"/>
    <n v="0"/>
    <n v="0"/>
    <n v="0"/>
    <n v="0"/>
    <n v="0"/>
  </r>
  <r>
    <x v="6"/>
    <x v="4"/>
    <s v="44811_5"/>
    <n v="103.50570420747795"/>
    <n v="233.44531517655656"/>
    <n v="218.38172825545035"/>
    <n v="164.60747811374705"/>
    <n v="9.3939001175790529E-2"/>
    <n v="0.75020569681908433"/>
    <n v="0.29617923140259128"/>
    <n v="-19.871853853818429"/>
    <n v="-45.587198479265531"/>
    <n v="-36.586856119738243"/>
    <n v="-29.605817876346961"/>
    <n v="-2.2835711882051662E-2"/>
    <n v="-0.18447193013315161"/>
    <n v="-7.2995036902741908E-2"/>
    <n v="0"/>
    <n v="0"/>
    <n v="0"/>
    <n v="0"/>
    <n v="0"/>
    <n v="0"/>
    <n v="0"/>
  </r>
  <r>
    <x v="6"/>
    <x v="5"/>
    <s v="44811_6"/>
    <n v="109.30503314346139"/>
    <n v="251.68785790110593"/>
    <n v="239.5910429989317"/>
    <n v="175.34396190085536"/>
    <n v="9.7296532554805734E-2"/>
    <n v="0.78809922819161715"/>
    <n v="0.30603693747988819"/>
    <n v="-19.828051588196757"/>
    <n v="-45.815860225710153"/>
    <n v="-36.400206097474722"/>
    <n v="-29.261032065167541"/>
    <n v="-2.4017938996424095E-2"/>
    <n v="-0.19192623411540968"/>
    <n v="-7.663690603395952E-2"/>
    <n v="0"/>
    <n v="0"/>
    <n v="0"/>
    <n v="0"/>
    <n v="0"/>
    <n v="0"/>
    <n v="0"/>
  </r>
  <r>
    <x v="6"/>
    <x v="6"/>
    <s v="44811_7"/>
    <n v="133.81135291452642"/>
    <n v="305.88151878583079"/>
    <n v="293.10167734760518"/>
    <n v="216.13086586010238"/>
    <n v="0.10422885680650984"/>
    <n v="0.90082360771954406"/>
    <n v="0.32700783739667977"/>
    <n v="-18.085128220738881"/>
    <n v="-43.041628354055362"/>
    <n v="-34.446922727717691"/>
    <n v="-26.381145790811832"/>
    <n v="-2.3834962137978252E-2"/>
    <n v="-0.18817228422586571"/>
    <n v="-7.6264760921621155E-2"/>
    <n v="0"/>
    <n v="0"/>
    <n v="0"/>
    <n v="0"/>
    <n v="0"/>
    <n v="0"/>
    <n v="0"/>
  </r>
  <r>
    <x v="6"/>
    <x v="7"/>
    <s v="44811_8"/>
    <n v="159.44148350851606"/>
    <n v="362.95105234041102"/>
    <n v="344.99087031211616"/>
    <n v="259.5415536072349"/>
    <n v="0.10506068111877993"/>
    <n v="0.98895126324514271"/>
    <n v="0.33223763223988251"/>
    <n v="-22.918498929197042"/>
    <n v="-49.339436186269168"/>
    <n v="-40.139721706768889"/>
    <n v="-35.579535784345623"/>
    <n v="-2.1585887649932214E-2"/>
    <n v="-0.14974872267953346"/>
    <n v="-6.9880809792977297E-2"/>
    <n v="0"/>
    <n v="0"/>
    <n v="0"/>
    <n v="0"/>
    <n v="0"/>
    <n v="0"/>
    <n v="0"/>
  </r>
  <r>
    <x v="6"/>
    <x v="8"/>
    <s v="44811_9"/>
    <n v="179.24601056749714"/>
    <n v="407.68794050743588"/>
    <n v="382.70711316932505"/>
    <n v="290.14409943975966"/>
    <n v="0.13536101626906333"/>
    <n v="1.1883694855431328"/>
    <n v="0.42130001143957763"/>
    <n v="-18.097241438583616"/>
    <n v="-35.78694981818618"/>
    <n v="-29.677481152169282"/>
    <n v="-29.024995206094726"/>
    <n v="-9.3015707197792539E-4"/>
    <n v="-1.7650587697770413E-2"/>
    <n v="-1.056394411635727E-2"/>
    <n v="0"/>
    <n v="0"/>
    <n v="0"/>
    <n v="0"/>
    <n v="0"/>
    <n v="0"/>
    <n v="0"/>
  </r>
  <r>
    <x v="6"/>
    <x v="9"/>
    <s v="44811_10"/>
    <n v="199.13008454993621"/>
    <n v="447.9016848486857"/>
    <n v="415.55150079403057"/>
    <n v="320.65833362046573"/>
    <n v="0.14633490448500255"/>
    <n v="1.3273486922624569"/>
    <n v="0.45285013259650642"/>
    <n v="-17.423443847731459"/>
    <n v="-33.213218675299686"/>
    <n v="-31.131349060969875"/>
    <n v="-29.235171523384924"/>
    <n v="1.3742906713017394E-2"/>
    <n v="8.124090855064077E-2"/>
    <n v="3.1755916193672434E-2"/>
    <n v="0"/>
    <n v="0"/>
    <n v="0"/>
    <n v="0"/>
    <n v="0"/>
    <n v="0"/>
    <n v="0"/>
  </r>
  <r>
    <x v="6"/>
    <x v="10"/>
    <s v="44811_11"/>
    <n v="212.21262934073647"/>
    <n v="467.22114732724287"/>
    <n v="431.57120402617113"/>
    <n v="338.78471810228058"/>
    <n v="0.14201523775231284"/>
    <n v="1.3412288966780792"/>
    <n v="0.44064779520515629"/>
    <n v="-19.650962356323795"/>
    <n v="-38.883095907726748"/>
    <n v="-39.650201382257706"/>
    <n v="-36.585869564435114"/>
    <n v="2.1714373484420544E-2"/>
    <n v="0.12315471786303003"/>
    <n v="5.4934338365380697E-2"/>
    <n v="0"/>
    <n v="0"/>
    <n v="0"/>
    <n v="0"/>
    <n v="0"/>
    <n v="0"/>
    <n v="0"/>
  </r>
  <r>
    <x v="6"/>
    <x v="11"/>
    <s v="44811_12"/>
    <n v="219.25160134854852"/>
    <n v="474.65718446703568"/>
    <n v="435.31626170038089"/>
    <n v="346.55388172923239"/>
    <n v="0.13881331277077141"/>
    <n v="1.3468090065779179"/>
    <n v="0.43039167391655209"/>
    <n v="-16.496120591857249"/>
    <n v="-32.62641665547185"/>
    <n v="-34.865601545883024"/>
    <n v="-32.263943128817751"/>
    <n v="1.9870446394890374E-2"/>
    <n v="0.13349724397821736"/>
    <n v="4.9745497092485991E-2"/>
    <n v="0"/>
    <n v="0"/>
    <n v="0"/>
    <n v="0"/>
    <n v="0"/>
    <n v="0"/>
    <n v="0"/>
  </r>
  <r>
    <x v="6"/>
    <x v="12"/>
    <s v="44811_13"/>
    <n v="219.32269206082134"/>
    <n v="466.55114444727514"/>
    <n v="429.8122865345519"/>
    <n v="343.57918999536417"/>
    <n v="0.13676636856139868"/>
    <n v="1.2973895551600367"/>
    <n v="0.42457564367337491"/>
    <n v="-16.247049527081227"/>
    <n v="-36.783198038793742"/>
    <n v="-37.391479906330211"/>
    <n v="-32.470063638487183"/>
    <n v="2.2049269185034606E-2"/>
    <n v="0.1271197481189609"/>
    <n v="5.6207319729403557E-2"/>
    <n v="0"/>
    <n v="0"/>
    <n v="0"/>
    <n v="0"/>
    <n v="0"/>
    <n v="0"/>
    <n v="0"/>
  </r>
  <r>
    <x v="6"/>
    <x v="13"/>
    <s v="44811_14"/>
    <n v="210.23711835003346"/>
    <n v="454.10018254045451"/>
    <n v="419.78520992041996"/>
    <n v="332.87639718844957"/>
    <n v="0.13624796284134094"/>
    <n v="1.2479299008209881"/>
    <n v="0.42214721290700868"/>
    <n v="-15.873052542735204"/>
    <n v="-38.589523072946683"/>
    <n v="-38.532709470463338"/>
    <n v="-32.756613073175444"/>
    <n v="2.7540317672602167E-2"/>
    <n v="0.14470897256123022"/>
    <n v="7.241582677752291E-2"/>
    <n v="0"/>
    <n v="0"/>
    <n v="0"/>
    <n v="0"/>
    <n v="2.257189710049002E-3"/>
    <n v="0"/>
    <n v="0"/>
  </r>
  <r>
    <x v="6"/>
    <x v="14"/>
    <s v="44811_15"/>
    <n v="200.56038216482909"/>
    <n v="444.32667343696971"/>
    <n v="412.37722510974237"/>
    <n v="319.17903853796611"/>
    <n v="0.13319610225073369"/>
    <n v="1.2403140123200331"/>
    <n v="0.41350358404902204"/>
    <n v="-15.704443259777001"/>
    <n v="-35.122622837357284"/>
    <n v="-35.732440792115625"/>
    <n v="-32.354580774445928"/>
    <n v="3.3828493999337142E-2"/>
    <n v="0.18795461016907655"/>
    <n v="9.0577172086462779E-2"/>
    <n v="0"/>
    <n v="0"/>
    <n v="0"/>
    <n v="0"/>
    <n v="5.5817519835914278E-2"/>
    <n v="0"/>
    <n v="6.1152798767975566E-2"/>
  </r>
  <r>
    <x v="6"/>
    <x v="15"/>
    <s v="44811_16"/>
    <n v="192.12388609028088"/>
    <n v="434.56848313374326"/>
    <n v="401.98526606673431"/>
    <n v="308.22885852220719"/>
    <n v="0.14124474900305631"/>
    <n v="1.2767407403786595"/>
    <n v="0.4367456070917764"/>
    <n v="-17.796730156750904"/>
    <n v="-37.790195950705744"/>
    <n v="-38.628002578307971"/>
    <n v="-35.04644595973496"/>
    <n v="3.3465645335630304E-2"/>
    <n v="0.19624679824406832"/>
    <n v="8.9312727354064675E-2"/>
    <n v="0"/>
    <n v="0"/>
    <n v="0"/>
    <n v="0"/>
    <n v="4.0502424133887827E-2"/>
    <n v="0"/>
    <n v="1.524543648484772E-2"/>
  </r>
  <r>
    <x v="6"/>
    <x v="16"/>
    <s v="44811_17"/>
    <n v="186.40664560928926"/>
    <n v="425.20027688427535"/>
    <n v="393.70839425530443"/>
    <n v="300.14203329843929"/>
    <n v="0.14175812720218325"/>
    <n v="1.2643905131673627"/>
    <n v="0.43949613206493804"/>
    <n v="-20.424700533159829"/>
    <n v="-44.296340143771765"/>
    <n v="-44.612212767553565"/>
    <n v="-39.072148531661"/>
    <n v="2.6252402255224482E-2"/>
    <n v="0.15068948083660608"/>
    <n v="6.8849211722469925E-2"/>
    <n v="0"/>
    <n v="0"/>
    <n v="0"/>
    <n v="0"/>
    <n v="0"/>
    <n v="0"/>
    <n v="0"/>
  </r>
  <r>
    <x v="6"/>
    <x v="17"/>
    <s v="44811_18"/>
    <n v="180.00280229674101"/>
    <n v="412.55796616372982"/>
    <n v="389.17841417159644"/>
    <n v="292.98299474624832"/>
    <n v="0.12573695614355618"/>
    <n v="1.0907709980349962"/>
    <n v="0.3938815848729128"/>
    <n v="-22.61551173866799"/>
    <n v="-50.315065559753933"/>
    <n v="-47.879134601557986"/>
    <n v="-39.344090083206353"/>
    <n v="4.313772138699881E-3"/>
    <n v="-2.662351605361843E-3"/>
    <n v="4.9658716024136729E-3"/>
    <n v="0"/>
    <n v="0"/>
    <n v="0"/>
    <n v="0"/>
    <n v="0"/>
    <n v="0"/>
    <n v="0"/>
  </r>
  <r>
    <x v="6"/>
    <x v="18"/>
    <s v="44811_19"/>
    <n v="194.36395935252938"/>
    <n v="445.18792662375205"/>
    <n v="431.97878792444715"/>
    <n v="321.26247808949813"/>
    <n v="0.12810779913945033"/>
    <n v="1.1342598761869154"/>
    <n v="0.40261169304149197"/>
    <n v="-24.526308803385223"/>
    <n v="-52.915527233996684"/>
    <n v="-47.163062209174782"/>
    <n v="-38.890033714054951"/>
    <n v="-1.6499802777688966E-2"/>
    <n v="-0.12565224931984295"/>
    <n v="-5.5533729251067483E-2"/>
    <n v="0"/>
    <n v="0"/>
    <n v="0"/>
    <n v="0"/>
    <n v="0"/>
    <n v="0"/>
    <n v="0"/>
  </r>
  <r>
    <x v="6"/>
    <x v="19"/>
    <s v="44811_20"/>
    <n v="214.74648391983158"/>
    <n v="491.15412078633904"/>
    <n v="477.5779954885075"/>
    <n v="356.68298549685659"/>
    <n v="0.15342727338298454"/>
    <n v="1.344096364783443"/>
    <n v="0.47637635528317002"/>
    <n v="-25.998315903062089"/>
    <n v="-55.722028991459325"/>
    <n v="-48.326952954925375"/>
    <n v="-40.505470154661317"/>
    <n v="-1.7979875123413008E-2"/>
    <n v="-0.14364644489594786"/>
    <n v="-6.0239250959849833E-2"/>
    <n v="0"/>
    <n v="0"/>
    <n v="0"/>
    <n v="0"/>
    <n v="0"/>
    <n v="0"/>
    <n v="0"/>
  </r>
  <r>
    <x v="6"/>
    <x v="20"/>
    <s v="44811_21"/>
    <n v="213.61852295132158"/>
    <n v="490.90274002566002"/>
    <n v="478.51701170207701"/>
    <n v="356.65070234326004"/>
    <n v="0.15557135762839494"/>
    <n v="1.3590266252438146"/>
    <n v="0.48240389724468791"/>
    <n v="-27.591336655345462"/>
    <n v="-59.105324550505884"/>
    <n v="-51.082304438642851"/>
    <n v="-43.081161428108317"/>
    <n v="-2.1476740908565724E-2"/>
    <n v="-0.16541147859116587"/>
    <n v="-7.0241448738471726E-2"/>
    <n v="0"/>
    <n v="0"/>
    <n v="0"/>
    <n v="0"/>
    <n v="0"/>
    <n v="0"/>
    <n v="0"/>
  </r>
  <r>
    <x v="6"/>
    <x v="21"/>
    <s v="44811_22"/>
    <n v="203.56839915726991"/>
    <n v="471.27150523636357"/>
    <n v="460.18866433194836"/>
    <n v="341.69358206122291"/>
    <n v="0.15368913956395278"/>
    <n v="1.3279270557949174"/>
    <n v="0.47549377249081193"/>
    <n v="-28.879020922799544"/>
    <n v="-61.054987443331228"/>
    <n v="-53.95547549723824"/>
    <n v="-45.754506850313831"/>
    <n v="-1.677849183997725E-2"/>
    <n v="-0.14478002327085707"/>
    <n v="-5.656095687815535E-2"/>
    <n v="0"/>
    <n v="0"/>
    <n v="0"/>
    <n v="0"/>
    <n v="0"/>
    <n v="0"/>
    <n v="0"/>
  </r>
  <r>
    <x v="6"/>
    <x v="22"/>
    <s v="44811_23"/>
    <n v="185.32088181697705"/>
    <n v="429.73474529090151"/>
    <n v="417.95587911139728"/>
    <n v="310.52934029682831"/>
    <n v="0.14136029805313136"/>
    <n v="1.2319561314888978"/>
    <n v="0.43866253636229752"/>
    <n v="-31.99316919727195"/>
    <n v="-66.743267791310117"/>
    <n v="-58.11126138828476"/>
    <n v="-50.834641814978895"/>
    <n v="-1.6850642783803573E-2"/>
    <n v="-0.14769136856300213"/>
    <n v="-5.6796319728496303E-2"/>
    <n v="0"/>
    <n v="0"/>
    <n v="0"/>
    <n v="0"/>
    <n v="0"/>
    <n v="0"/>
    <n v="0"/>
  </r>
  <r>
    <x v="6"/>
    <x v="23"/>
    <s v="44811_24"/>
    <n v="161.55011702358982"/>
    <n v="373.28206422541132"/>
    <n v="358.778787441286"/>
    <n v="268.81587769988244"/>
    <n v="0.12595101104000578"/>
    <n v="1.1440312885891717"/>
    <n v="0.39244392192278738"/>
    <n v="-29.247539545301322"/>
    <n v="-60.461187616814733"/>
    <n v="-51.519696173463394"/>
    <n v="-45.21440157001112"/>
    <n v="-1.9508945862207482E-2"/>
    <n v="-0.13949156753505845"/>
    <n v="-6.4084912918955086E-2"/>
    <n v="0"/>
    <n v="0"/>
    <n v="0"/>
    <n v="0"/>
    <n v="0"/>
    <n v="0"/>
    <n v="0"/>
  </r>
  <r>
    <x v="7"/>
    <x v="0"/>
    <s v="44812_1"/>
    <n v="139.00397891987566"/>
    <n v="317.57049633628174"/>
    <n v="301.49288299762969"/>
    <n v="228.18504278001174"/>
    <n v="0.11041725272667718"/>
    <n v="0.99659777268325267"/>
    <n v="0.34618716810121686"/>
    <n v="-25.643420034271045"/>
    <n v="-54.643363252994604"/>
    <n v="-44.627618688860402"/>
    <n v="-37.639429566166754"/>
    <n v="-2.2051223914059125E-2"/>
    <n v="-0.15670575916346483"/>
    <n v="-7.1187556147192438E-2"/>
    <n v="0"/>
    <n v="0"/>
    <n v="0"/>
    <n v="0"/>
    <n v="0"/>
    <n v="0"/>
    <n v="0"/>
  </r>
  <r>
    <x v="7"/>
    <x v="1"/>
    <s v="44812_2"/>
    <n v="123.49976837162625"/>
    <n v="278.9027494029848"/>
    <n v="261.69198772131347"/>
    <n v="199.37591548724998"/>
    <n v="0.10116271981368091"/>
    <n v="0.89893038040628548"/>
    <n v="0.31898785348548842"/>
    <n v="-22.452019014101293"/>
    <n v="-49.80731289899488"/>
    <n v="-40.832528010357322"/>
    <n v="-33.112599786465225"/>
    <n v="-2.1862762118583973E-2"/>
    <n v="-0.16040306680525546"/>
    <n v="-7.0427121061339859E-2"/>
    <n v="0"/>
    <n v="0"/>
    <n v="0"/>
    <n v="0"/>
    <n v="0"/>
    <n v="0"/>
    <n v="0"/>
  </r>
  <r>
    <x v="7"/>
    <x v="2"/>
    <s v="44812_3"/>
    <n v="115.39913477818112"/>
    <n v="256.85378158405388"/>
    <n v="240.08727428911337"/>
    <n v="183.68048267268202"/>
    <n v="9.7474158790745558E-2"/>
    <n v="0.82207663635817951"/>
    <n v="0.30820095340818632"/>
    <n v="-18.7882462552652"/>
    <n v="-44.727032262043089"/>
    <n v="-37.675746540279633"/>
    <n v="-28.534206199458406"/>
    <n v="-2.2404117624103905E-2"/>
    <n v="-0.17863225959723145"/>
    <n v="-7.180824564431218E-2"/>
    <n v="0"/>
    <n v="0"/>
    <n v="0"/>
    <n v="0"/>
    <n v="0"/>
    <n v="0"/>
    <n v="0"/>
  </r>
  <r>
    <x v="7"/>
    <x v="3"/>
    <s v="44812_4"/>
    <n v="111.18671913968841"/>
    <n v="246.40092331450876"/>
    <n v="229.51697938732417"/>
    <n v="176.57974710255715"/>
    <n v="9.7508472865613191E-2"/>
    <n v="0.80610535409428885"/>
    <n v="0.30741315911984113"/>
    <n v="-19.150638895858609"/>
    <n v="-45.573830161953623"/>
    <n v="-38.189414856157541"/>
    <n v="-28.755791738310478"/>
    <n v="-2.2171699270072613E-2"/>
    <n v="-0.18224597644759435"/>
    <n v="-7.1314729212074324E-2"/>
    <n v="0"/>
    <n v="0"/>
    <n v="0"/>
    <n v="0"/>
    <n v="0"/>
    <n v="0"/>
    <n v="0"/>
  </r>
  <r>
    <x v="7"/>
    <x v="4"/>
    <s v="44812_5"/>
    <n v="110.50156666897188"/>
    <n v="246.05753865982743"/>
    <n v="229.75022837029411"/>
    <n v="175.67382446721282"/>
    <n v="9.8583027818635371E-2"/>
    <n v="0.80928853852986327"/>
    <n v="0.3105801580022734"/>
    <n v="-19.212312449008394"/>
    <n v="-45.245318160819551"/>
    <n v="-37.943746810268209"/>
    <n v="-28.796249079355988"/>
    <n v="-2.1604052828426278E-2"/>
    <n v="-0.17727071164950273"/>
    <n v="-6.9694935540316735E-2"/>
    <n v="0"/>
    <n v="0"/>
    <n v="0"/>
    <n v="0"/>
    <n v="0"/>
    <n v="0"/>
    <n v="0"/>
  </r>
  <r>
    <x v="7"/>
    <x v="5"/>
    <s v="44812_6"/>
    <n v="116.67845989144026"/>
    <n v="263.83406783952438"/>
    <n v="250.72858285021297"/>
    <n v="186.57587492177146"/>
    <n v="0.10014580345052808"/>
    <n v="0.83508017020252623"/>
    <n v="0.31562290558519213"/>
    <n v="-19.225786631935108"/>
    <n v="-46.122003898873878"/>
    <n v="-38.511386346161075"/>
    <n v="-28.787965594186169"/>
    <n v="-2.3277555389865045E-2"/>
    <n v="-0.18944676080966427"/>
    <n v="-7.4666833202247873E-2"/>
    <n v="0"/>
    <n v="0"/>
    <n v="0"/>
    <n v="0"/>
    <n v="0"/>
    <n v="0"/>
    <n v="0"/>
  </r>
  <r>
    <x v="7"/>
    <x v="6"/>
    <s v="44812_7"/>
    <n v="142.61979666450054"/>
    <n v="321.2568571121725"/>
    <n v="307.79994498869615"/>
    <n v="230.47012844532708"/>
    <n v="0.11157947596911139"/>
    <n v="0.94382076001067083"/>
    <n v="0.34919928617897728"/>
    <n v="-17.681710000549934"/>
    <n v="-45.261433456850824"/>
    <n v="-40.292787467826045"/>
    <n v="-25.962398048117468"/>
    <n v="-1.9953230270595198E-2"/>
    <n v="-0.17887243990007989"/>
    <n v="-6.5096261836577407E-2"/>
    <n v="0"/>
    <n v="0"/>
    <n v="0"/>
    <n v="0"/>
    <n v="0"/>
    <n v="0"/>
    <n v="0"/>
  </r>
  <r>
    <x v="7"/>
    <x v="7"/>
    <s v="44812_8"/>
    <n v="170.87639040712781"/>
    <n v="383.95579178959781"/>
    <n v="364.56804444211224"/>
    <n v="278.33078252567356"/>
    <n v="0.11295317245909546"/>
    <n v="1.0589268486513173"/>
    <n v="0.35575472728467672"/>
    <n v="-21.796143633179167"/>
    <n v="-48.746912733268097"/>
    <n v="-46.093418812847169"/>
    <n v="-34.036279626622708"/>
    <n v="-1.9603116456855182E-2"/>
    <n v="-0.14300140343184592"/>
    <n v="-6.4468779230569331E-2"/>
    <n v="0"/>
    <n v="0"/>
    <n v="0"/>
    <n v="0"/>
    <n v="0"/>
    <n v="0"/>
    <n v="0"/>
  </r>
  <r>
    <x v="7"/>
    <x v="8"/>
    <s v="44812_9"/>
    <n v="193.90970501398812"/>
    <n v="440.26324712755945"/>
    <n v="412.9274303434799"/>
    <n v="314.07720645911832"/>
    <n v="0.13392660297196068"/>
    <n v="1.2908343637817541"/>
    <n v="0.41749610746818261"/>
    <n v="-23.95868034441089"/>
    <n v="-47.064517614678955"/>
    <n v="-46.118046059542174"/>
    <n v="-40.701366421571478"/>
    <n v="-3.1464155018672817E-3"/>
    <n v="-1.8349465917142645E-2"/>
    <n v="-1.7271317460153791E-2"/>
    <n v="0"/>
    <n v="0"/>
    <n v="0"/>
    <n v="0"/>
    <n v="0"/>
    <n v="0"/>
    <n v="0"/>
  </r>
  <r>
    <x v="7"/>
    <x v="9"/>
    <s v="44812_10"/>
    <n v="219.34472311498504"/>
    <n v="494.62251039215869"/>
    <n v="461.77868643365997"/>
    <n v="354.59893951332418"/>
    <n v="0.15037091375338682"/>
    <n v="1.4365759811209029"/>
    <n v="0.46532704912466039"/>
    <n v="-23.277613255915718"/>
    <n v="-43.858865093086422"/>
    <n v="-44.722425432468462"/>
    <n v="-40.834224491235176"/>
    <n v="1.0617651784848532E-2"/>
    <n v="6.4844177264424041E-2"/>
    <n v="2.2414078028933949E-2"/>
    <n v="0"/>
    <n v="0"/>
    <n v="0"/>
    <n v="0"/>
    <n v="0"/>
    <n v="0"/>
    <n v="0"/>
  </r>
  <r>
    <x v="7"/>
    <x v="10"/>
    <s v="44812_11"/>
    <n v="237.92356610662966"/>
    <n v="528.14720947567935"/>
    <n v="491.3225263704748"/>
    <n v="381.64325414501934"/>
    <n v="0.15706067351543998"/>
    <n v="1.4926774966578664"/>
    <n v="0.4843617269488022"/>
    <n v="-19.382839474679244"/>
    <n v="-37.361879646864367"/>
    <n v="-39.32043631778739"/>
    <n v="-35.893484963212714"/>
    <n v="1.6527108867252553E-2"/>
    <n v="8.9296365864810073E-2"/>
    <n v="3.939808634620133E-2"/>
    <n v="0"/>
    <n v="0"/>
    <n v="0"/>
    <n v="0"/>
    <n v="0"/>
    <n v="0"/>
    <n v="0"/>
  </r>
  <r>
    <x v="7"/>
    <x v="11"/>
    <s v="44812_12"/>
    <n v="251.90154928244399"/>
    <n v="554.35607416227685"/>
    <n v="515.06999023703156"/>
    <n v="402.22876609797072"/>
    <n v="0.15140603512670051"/>
    <n v="1.4989248088512352"/>
    <n v="0.46240907433930684"/>
    <n v="-15.648390721555927"/>
    <n v="-31.619033098200642"/>
    <n v="-33.684143504380444"/>
    <n v="-30.447215042787583"/>
    <n v="9.2277372795356409E-3"/>
    <n v="6.561042618016856E-2"/>
    <n v="2.0182096380553967E-2"/>
    <n v="0"/>
    <n v="0"/>
    <n v="0"/>
    <n v="0"/>
    <n v="0"/>
    <n v="0"/>
    <n v="0"/>
  </r>
  <r>
    <x v="7"/>
    <x v="12"/>
    <s v="44812_13"/>
    <n v="258.72986776538028"/>
    <n v="567.86285607844741"/>
    <n v="528.48359931338689"/>
    <n v="414.22551570530322"/>
    <n v="0.16076430360846941"/>
    <n v="1.5497808406250668"/>
    <n v="0.49384089891159283"/>
    <n v="-14.496372765434355"/>
    <n v="-31.857550004267523"/>
    <n v="-34.307730865505846"/>
    <n v="-29.209554148774213"/>
    <n v="2.3796065524420928E-2"/>
    <n v="0.11363553224337174"/>
    <n v="6.0737279031132622E-2"/>
    <n v="0"/>
    <n v="0"/>
    <n v="0"/>
    <n v="0"/>
    <n v="0"/>
    <n v="0"/>
    <n v="0"/>
  </r>
  <r>
    <x v="7"/>
    <x v="13"/>
    <s v="44812_14"/>
    <n v="257.34160633206045"/>
    <n v="565.44999580272349"/>
    <n v="528.70403221313165"/>
    <n v="413.81710636002492"/>
    <n v="0.15638190621646569"/>
    <n v="1.4828878115876554"/>
    <n v="0.48063715624254655"/>
    <n v="-14.172003819637279"/>
    <n v="-33.598557981185593"/>
    <n v="-35.396656495909411"/>
    <n v="-29.331388533134614"/>
    <n v="2.3136504374396075E-2"/>
    <n v="0.10275188548324565"/>
    <n v="5.8867543735319008E-2"/>
    <n v="0"/>
    <n v="0"/>
    <n v="0"/>
    <n v="0"/>
    <n v="0"/>
    <n v="0"/>
    <n v="0"/>
  </r>
  <r>
    <x v="7"/>
    <x v="14"/>
    <s v="44812_15"/>
    <n v="252.31559273392543"/>
    <n v="559.21985531739574"/>
    <n v="522.07099442414346"/>
    <n v="407.73132864233372"/>
    <n v="0.14837368619258751"/>
    <n v="1.4557338871823333"/>
    <n v="0.45679652463105713"/>
    <n v="-14.970998450368269"/>
    <n v="-32.472929326402088"/>
    <n v="-34.5234940609852"/>
    <n v="-29.737464663427225"/>
    <n v="7.6179344035400259E-3"/>
    <n v="5.3547691157662329E-2"/>
    <n v="1.4288975924799007E-2"/>
    <n v="0"/>
    <n v="0"/>
    <n v="0"/>
    <n v="0"/>
    <n v="0"/>
    <n v="0"/>
    <n v="0"/>
  </r>
  <r>
    <x v="7"/>
    <x v="15"/>
    <s v="44812_16"/>
    <n v="244.19617071285916"/>
    <n v="542.35466406465662"/>
    <n v="504.40541872083071"/>
    <n v="394.94568608507734"/>
    <n v="0.15269514149991636"/>
    <n v="1.459014628925428"/>
    <n v="0.46954816978694147"/>
    <n v="-15.912319874894497"/>
    <n v="-33.307822133219375"/>
    <n v="-35.899242474182884"/>
    <n v="-31.730484760690988"/>
    <n v="1.4121573909095931E-2"/>
    <n v="8.643981562699217E-2"/>
    <n v="3.3028875916490473E-2"/>
    <n v="0"/>
    <n v="0"/>
    <n v="0"/>
    <n v="0"/>
    <n v="0"/>
    <n v="0"/>
    <n v="0"/>
  </r>
  <r>
    <x v="7"/>
    <x v="16"/>
    <s v="44812_17"/>
    <n v="232.24286327897954"/>
    <n v="513.4703416401685"/>
    <n v="476.26324445174288"/>
    <n v="376.6582481733426"/>
    <n v="0.15096167364187804"/>
    <n v="1.4168369458988563"/>
    <n v="0.46514527126409594"/>
    <n v="-18.95823002249994"/>
    <n v="-40.872395472530116"/>
    <n v="-43.356702635023453"/>
    <n v="-36.886601491925248"/>
    <n v="1.8629063539779108E-2"/>
    <n v="9.9149807473367699E-2"/>
    <n v="4.5811405254495265E-2"/>
    <n v="0"/>
    <n v="0"/>
    <n v="0"/>
    <n v="0"/>
    <n v="0"/>
    <n v="0"/>
    <n v="0"/>
  </r>
  <r>
    <x v="7"/>
    <x v="17"/>
    <s v="44812_18"/>
    <n v="219.07207255323294"/>
    <n v="487.77643844559441"/>
    <n v="460.73883671025419"/>
    <n v="358.16329910205195"/>
    <n v="0.13855768533403082"/>
    <n v="1.275285544838171"/>
    <n v="0.429811585181327"/>
    <n v="-23.698883771533836"/>
    <n v="-53.842620259048552"/>
    <n v="-54.434917057196628"/>
    <n v="-44.197971796070625"/>
    <n v="4.5009735968352255E-3"/>
    <n v="-9.4169094738331283E-3"/>
    <n v="4.9765435465965527E-3"/>
    <n v="0"/>
    <n v="0"/>
    <n v="0"/>
    <n v="0"/>
    <n v="0"/>
    <n v="0"/>
    <n v="0"/>
  </r>
  <r>
    <x v="7"/>
    <x v="18"/>
    <s v="44812_19"/>
    <n v="228.5134907718367"/>
    <n v="513.76436491429308"/>
    <n v="496.85601778136026"/>
    <n v="377.05396488762511"/>
    <n v="0.14165931026885925"/>
    <n v="1.3127454289870277"/>
    <n v="0.43977363207956371"/>
    <n v="-27.770805824429907"/>
    <n v="-62.353318533456381"/>
    <n v="-59.684721234740508"/>
    <n v="-48.898001474125486"/>
    <n v="-1.5777549222466436E-2"/>
    <n v="-0.12893481483267255"/>
    <n v="-5.3720756081692675E-2"/>
    <n v="0"/>
    <n v="0"/>
    <n v="0"/>
    <n v="0"/>
    <n v="0"/>
    <n v="0"/>
    <n v="0"/>
  </r>
  <r>
    <x v="7"/>
    <x v="19"/>
    <s v="44812_20"/>
    <n v="250.17782774142"/>
    <n v="568.08812481972961"/>
    <n v="552.82001872729256"/>
    <n v="418.10409853944452"/>
    <n v="0.16147869931319286"/>
    <n v="1.5278482971966099"/>
    <n v="0.49764966412857053"/>
    <n v="-28.514483118200623"/>
    <n v="-63.372162215662051"/>
    <n v="-58.94996675461848"/>
    <n v="-49.149875984826664"/>
    <n v="-1.7791130137061913E-2"/>
    <n v="-0.13365616796205429"/>
    <n v="-5.8965580890755598E-2"/>
    <n v="0"/>
    <n v="0"/>
    <n v="0"/>
    <n v="0"/>
    <n v="0"/>
    <n v="0"/>
    <n v="0"/>
  </r>
  <r>
    <x v="7"/>
    <x v="20"/>
    <s v="44812_21"/>
    <n v="247.94086727133589"/>
    <n v="570.24855216574599"/>
    <n v="555.77159162360192"/>
    <n v="418.96125819164746"/>
    <n v="0.16110170851946046"/>
    <n v="1.5571476563570716"/>
    <n v="0.49778924333356195"/>
    <n v="-30.400110472938202"/>
    <n v="-65.75447193711635"/>
    <n v="-60.940363633028355"/>
    <n v="-51.689857662988416"/>
    <n v="-2.1084125841152955E-2"/>
    <n v="-0.14910413624039209"/>
    <n v="-6.8269646159412112E-2"/>
    <n v="0"/>
    <n v="0"/>
    <n v="0"/>
    <n v="0"/>
    <n v="0"/>
    <n v="0"/>
    <n v="0"/>
  </r>
  <r>
    <x v="7"/>
    <x v="21"/>
    <s v="44812_22"/>
    <n v="237.06060483583136"/>
    <n v="548.01873001185174"/>
    <n v="535.80155568261057"/>
    <n v="403.0405076462892"/>
    <n v="0.1599465092900928"/>
    <n v="1.5153000302737334"/>
    <n v="0.49309778270309335"/>
    <n v="-32.490450022110281"/>
    <n v="-70.493096194798241"/>
    <n v="-65.530900547637714"/>
    <n v="-55.27650592445071"/>
    <n v="-1.9955683826455944E-2"/>
    <n v="-0.14884070370194868"/>
    <n v="-6.5403216971663652E-2"/>
    <n v="0"/>
    <n v="0"/>
    <n v="0"/>
    <n v="0"/>
    <n v="0"/>
    <n v="0"/>
    <n v="0"/>
  </r>
  <r>
    <x v="7"/>
    <x v="22"/>
    <s v="44812_23"/>
    <n v="216.19758988663014"/>
    <n v="499.42287007417724"/>
    <n v="487.34206648514521"/>
    <n v="367.51504739400241"/>
    <n v="0.14964250621850653"/>
    <n v="1.4074851945985078"/>
    <n v="0.46277590045244921"/>
    <n v="-34.7061010087508"/>
    <n v="-76.566482588002216"/>
    <n v="-70.691640618053668"/>
    <n v="-58.774025998525381"/>
    <n v="-2.0492683474249769E-2"/>
    <n v="-0.16274267124642444"/>
    <n v="-6.6876400338151065E-2"/>
    <n v="0"/>
    <n v="0"/>
    <n v="0"/>
    <n v="0"/>
    <n v="0"/>
    <n v="0"/>
    <n v="0"/>
  </r>
  <r>
    <x v="7"/>
    <x v="23"/>
    <s v="44812_24"/>
    <n v="187.47874748919187"/>
    <n v="430.54297023472515"/>
    <n v="416.85889373381281"/>
    <n v="316.86260105712552"/>
    <n v="0.13281941291684801"/>
    <n v="1.2479273312347972"/>
    <n v="0.41220360528637739"/>
    <n v="-33.780951137877175"/>
    <n v="-73.722946621163715"/>
    <n v="-66.019256279207212"/>
    <n v="-54.843709676586023"/>
    <n v="-2.3460570085388419E-2"/>
    <n v="-0.18213659343932581"/>
    <n v="-7.5229071825691676E-2"/>
    <n v="0"/>
    <n v="0"/>
    <n v="0"/>
    <n v="0"/>
    <n v="0"/>
    <n v="0"/>
    <n v="0"/>
  </r>
  <r>
    <x v="8"/>
    <x v="0"/>
    <s v="44813_1"/>
    <n v="159.8402465392131"/>
    <n v="362.22077176928701"/>
    <n v="345.21871115957629"/>
    <n v="265.63267384613886"/>
    <n v="0.11699117204103757"/>
    <n v="1.0826438789187625"/>
    <n v="0.36440193693858042"/>
    <n v="-30.321577120428501"/>
    <n v="-66.527881752529666"/>
    <n v="-59.278555049656156"/>
    <n v="-48.997944462916308"/>
    <n v="-2.1067676349175071E-2"/>
    <n v="-0.17488584779226565"/>
    <n v="-6.80500324234731E-2"/>
    <n v="0"/>
    <n v="0"/>
    <n v="0"/>
    <n v="0"/>
    <n v="0"/>
    <n v="0"/>
    <n v="0"/>
  </r>
  <r>
    <x v="8"/>
    <x v="1"/>
    <s v="44813_2"/>
    <n v="139.10057268459423"/>
    <n v="311.02539274031653"/>
    <n v="293.03741172186182"/>
    <n v="227.28799562159742"/>
    <n v="0.10478210153828997"/>
    <n v="0.95939159399087481"/>
    <n v="0.32825996660647278"/>
    <n v="-22.235744493765282"/>
    <n v="-61.256437637410457"/>
    <n v="-56.349520893533118"/>
    <n v="-38.722153630765156"/>
    <n v="-1.8676324348381186E-2"/>
    <n v="-0.17053863821510554"/>
    <n v="-6.1066120210425102E-2"/>
    <n v="0"/>
    <n v="0"/>
    <n v="0"/>
    <n v="0"/>
    <n v="0"/>
    <n v="0"/>
    <n v="0"/>
  </r>
  <r>
    <x v="8"/>
    <x v="2"/>
    <s v="44813_3"/>
    <n v="128.20924661384313"/>
    <n v="284.51673228242851"/>
    <n v="266.76167094783773"/>
    <n v="207.31667543465849"/>
    <n v="9.9645939799544281E-2"/>
    <n v="0.90469613412341299"/>
    <n v="0.31298053368881518"/>
    <n v="-22.644053787193418"/>
    <n v="-60.451648031695321"/>
    <n v="-53.997491816131586"/>
    <n v="-37.579816036485873"/>
    <n v="-2.0923587621313647E-2"/>
    <n v="-0.17815696886782609"/>
    <n v="-6.7501492462353582E-2"/>
    <n v="0"/>
    <n v="0"/>
    <n v="0"/>
    <n v="0"/>
    <n v="0"/>
    <n v="0"/>
    <n v="0"/>
  </r>
  <r>
    <x v="8"/>
    <x v="3"/>
    <s v="44813_4"/>
    <n v="123.08657884391862"/>
    <n v="270.79603572914368"/>
    <n v="252.50527172096264"/>
    <n v="197.32806687323858"/>
    <n v="9.8719030978984601E-2"/>
    <n v="0.8793269594097165"/>
    <n v="0.31025872540413285"/>
    <n v="-21.928908631922791"/>
    <n v="-58.605994181611408"/>
    <n v="-50.978367554384427"/>
    <n v="-34.895655614302655"/>
    <n v="-2.4704491868004927E-2"/>
    <n v="-0.19786499566279289"/>
    <n v="-7.8498331330959556E-2"/>
    <n v="0"/>
    <n v="0"/>
    <n v="0"/>
    <n v="0"/>
    <n v="0"/>
    <n v="0"/>
    <n v="0"/>
  </r>
  <r>
    <x v="8"/>
    <x v="4"/>
    <s v="44813_5"/>
    <n v="122.36900718199104"/>
    <n v="268.56294159097297"/>
    <n v="250.21864480719452"/>
    <n v="195.17187001210235"/>
    <n v="9.9372807586655884E-2"/>
    <n v="0.8790271690163437"/>
    <n v="0.3119649985263131"/>
    <n v="-22.278802191269488"/>
    <n v="-59.365287456304252"/>
    <n v="-51.863130699332068"/>
    <n v="-35.432277507060775"/>
    <n v="-2.2427126099451512E-2"/>
    <n v="-0.19072841202492366"/>
    <n v="-7.1809885294136913E-2"/>
    <n v="0"/>
    <n v="0"/>
    <n v="0"/>
    <n v="0"/>
    <n v="0"/>
    <n v="0"/>
    <n v="0"/>
  </r>
  <r>
    <x v="8"/>
    <x v="5"/>
    <s v="44813_6"/>
    <n v="129.41771224849083"/>
    <n v="287.65830590889692"/>
    <n v="272.38212148536627"/>
    <n v="206.90414552561339"/>
    <n v="0.10223823598650694"/>
    <n v="0.91266005515859638"/>
    <n v="0.32059997610797597"/>
    <n v="-22.802897615155608"/>
    <n v="-60.420775298274847"/>
    <n v="-53.229705114991617"/>
    <n v="-36.200392244997026"/>
    <n v="-2.552048903551447E-2"/>
    <n v="-0.20616968661136439"/>
    <n v="-8.076086208313818E-2"/>
    <n v="0"/>
    <n v="0"/>
    <n v="0"/>
    <n v="0"/>
    <n v="0"/>
    <n v="0"/>
    <n v="0"/>
  </r>
  <r>
    <x v="8"/>
    <x v="6"/>
    <s v="44813_7"/>
    <n v="153.83914015273896"/>
    <n v="343.22926410272004"/>
    <n v="327.72229823815405"/>
    <n v="248.33776438409026"/>
    <n v="0.11360977673938458"/>
    <n v="1.0310537139596845"/>
    <n v="0.35462916508318776"/>
    <n v="-27.192337765083177"/>
    <n v="-68.70901029529945"/>
    <n v="-62.823697782275211"/>
    <n v="-44.619801279371231"/>
    <n v="-2.0844214600746053E-2"/>
    <n v="-0.187605559614029"/>
    <n v="-6.7431822826061749E-2"/>
    <n v="0"/>
    <n v="0"/>
    <n v="0"/>
    <n v="0"/>
    <n v="0"/>
    <n v="0"/>
    <n v="0"/>
  </r>
  <r>
    <x v="8"/>
    <x v="7"/>
    <s v="44813_8"/>
    <n v="181.20923981501915"/>
    <n v="405.82410459790918"/>
    <n v="384.21755786706882"/>
    <n v="294.60861860194046"/>
    <n v="0.11874050432752636"/>
    <n v="1.1734444118985756"/>
    <n v="0.37115544119684946"/>
    <n v="-35.97869900972011"/>
    <n v="-77.809413717373218"/>
    <n v="-72.605045563365849"/>
    <n v="-60.603939248192958"/>
    <n v="-1.5087125687427818E-2"/>
    <n v="-0.12963902955608195"/>
    <n v="-5.1282502285702983E-2"/>
    <n v="0"/>
    <n v="0"/>
    <n v="0"/>
    <n v="0"/>
    <n v="0"/>
    <n v="0"/>
    <n v="0"/>
  </r>
  <r>
    <x v="8"/>
    <x v="8"/>
    <s v="44813_9"/>
    <n v="200.56822742459059"/>
    <n v="454.54341242717288"/>
    <n v="425.04992262118094"/>
    <n v="326.02919087438767"/>
    <n v="0.13148703408823764"/>
    <n v="1.3076912024504508"/>
    <n v="0.4076477417317681"/>
    <n v="-27.554099996745663"/>
    <n v="-55.918493621886171"/>
    <n v="-53.635698030639318"/>
    <n v="-48.330390259501428"/>
    <n v="1.2303089508358735E-2"/>
    <n v="4.1559114777353384E-2"/>
    <n v="2.781327660214624E-2"/>
    <n v="0"/>
    <n v="0"/>
    <n v="0"/>
    <n v="0"/>
    <n v="0"/>
    <n v="0"/>
    <n v="0"/>
  </r>
  <r>
    <x v="8"/>
    <x v="9"/>
    <s v="44813_10"/>
    <n v="212.56927266135042"/>
    <n v="481.88981196203764"/>
    <n v="448.71636834044057"/>
    <n v="345.98898760157698"/>
    <n v="0.13657523559800813"/>
    <n v="1.3789852154643549"/>
    <n v="0.42237416138532091"/>
    <n v="-22.197561249744382"/>
    <n v="-42.930806798980967"/>
    <n v="-42.546214307481293"/>
    <n v="-40.661597784516587"/>
    <n v="2.8772403318903433E-2"/>
    <n v="0.15811747090736081"/>
    <n v="7.5538546580959279E-2"/>
    <n v="0"/>
    <n v="0"/>
    <n v="0"/>
    <n v="0"/>
    <n v="1.1314913531379207E-2"/>
    <n v="0"/>
    <n v="0"/>
  </r>
  <r>
    <x v="8"/>
    <x v="10"/>
    <s v="44813_11"/>
    <n v="215.41296750443126"/>
    <n v="483.23417179823201"/>
    <n v="449.12715629254302"/>
    <n v="349.22312297583466"/>
    <n v="0.13580187468149071"/>
    <n v="1.3695061966228765"/>
    <n v="0.42040886976464353"/>
    <n v="-19.514570121829188"/>
    <n v="-38.256722340478404"/>
    <n v="-37.950121589233206"/>
    <n v="-36.903692111400161"/>
    <n v="3.1637065331326167E-2"/>
    <n v="0.18326567019517256"/>
    <n v="8.4521455124706699E-2"/>
    <n v="0"/>
    <n v="0"/>
    <n v="0"/>
    <n v="0"/>
    <n v="3.4757024226997571E-2"/>
    <n v="0"/>
    <n v="3.4136846176843296E-3"/>
  </r>
  <r>
    <x v="8"/>
    <x v="11"/>
    <s v="44813_12"/>
    <n v="214.53031079484225"/>
    <n v="475.90354039278674"/>
    <n v="440.32346259465299"/>
    <n v="345.45298292744945"/>
    <n v="0.1278343922982699"/>
    <n v="1.3353896407862489"/>
    <n v="0.40342605275995663"/>
    <n v="-17.128807144622982"/>
    <n v="-33.940637373558289"/>
    <n v="-34.58019625320938"/>
    <n v="-33.509290311556327"/>
    <n v="4.5867139634494521E-2"/>
    <n v="0.26179073241308631"/>
    <n v="0.13072246501405199"/>
    <n v="0"/>
    <n v="0"/>
    <n v="0"/>
    <n v="0"/>
    <n v="0.20433579297166621"/>
    <n v="0"/>
    <n v="0.44875118298401906"/>
  </r>
  <r>
    <x v="8"/>
    <x v="12"/>
    <s v="44813_13"/>
    <n v="210.66247992656133"/>
    <n v="464.60424365246269"/>
    <n v="430.57819442166442"/>
    <n v="339.08528894214669"/>
    <n v="0.12951509477770654"/>
    <n v="1.3043291217254815"/>
    <n v="0.40399054900800863"/>
    <n v="-17.117081742439222"/>
    <n v="-35.323357619063145"/>
    <n v="-35.586807202448597"/>
    <n v="-33.332654095860931"/>
    <n v="3.8719139389524933E-2"/>
    <n v="0.22419370154969084"/>
    <n v="0.10979157011470166"/>
    <n v="0"/>
    <n v="0"/>
    <n v="0"/>
    <n v="0"/>
    <n v="9.9504359049448862E-2"/>
    <n v="0"/>
    <n v="0.22510522587090778"/>
  </r>
  <r>
    <x v="8"/>
    <x v="13"/>
    <s v="44813_14"/>
    <n v="204.27638929838236"/>
    <n v="448.11006020391443"/>
    <n v="417.01277884774146"/>
    <n v="329.04754816362862"/>
    <n v="0.12681956285708018"/>
    <n v="1.2219712425006211"/>
    <n v="0.39533871839366636"/>
    <n v="-17.784705686156666"/>
    <n v="-38.720846668480597"/>
    <n v="-38.272413900643734"/>
    <n v="-34.478559139247906"/>
    <n v="3.3486722529098623E-2"/>
    <n v="0.18021851240537407"/>
    <n v="9.0225731103233009E-2"/>
    <n v="0"/>
    <n v="0"/>
    <n v="0"/>
    <n v="0"/>
    <n v="6.3065496511447591E-2"/>
    <n v="0"/>
    <n v="8.6630614363815944E-2"/>
  </r>
  <r>
    <x v="8"/>
    <x v="14"/>
    <s v="44813_15"/>
    <n v="196.0194571584851"/>
    <n v="436.08198964583261"/>
    <n v="403.91111696934189"/>
    <n v="316.03736283941197"/>
    <n v="0.11777352948883801"/>
    <n v="1.2213003415453232"/>
    <n v="0.36875471326404013"/>
    <n v="-18.314592712077914"/>
    <n v="-38.197955742613622"/>
    <n v="-38.351851591183916"/>
    <n v="-35.520617557564499"/>
    <n v="2.838155166635346E-2"/>
    <n v="0.18435329792194602"/>
    <n v="7.5761797005113235E-2"/>
    <n v="0"/>
    <n v="0"/>
    <n v="0"/>
    <n v="0"/>
    <n v="3.7475630547300576E-2"/>
    <n v="0"/>
    <n v="1.5612273191297614E-2"/>
  </r>
  <r>
    <x v="8"/>
    <x v="15"/>
    <s v="44813_16"/>
    <n v="187.59134975880318"/>
    <n v="419.10106464842943"/>
    <n v="386.75671999162518"/>
    <n v="301.23111601888195"/>
    <n v="0.12004964001690581"/>
    <n v="1.1994351573893107"/>
    <n v="0.37575127063636038"/>
    <n v="-19.825137222048447"/>
    <n v="-41.401860023726442"/>
    <n v="-41.664179231071778"/>
    <n v="-38.430966628848147"/>
    <n v="3.0432343627070563E-2"/>
    <n v="0.19121240451618104"/>
    <n v="8.1788971116477469E-2"/>
    <n v="0"/>
    <n v="0"/>
    <n v="0"/>
    <n v="0"/>
    <n v="4.9863634902324497E-2"/>
    <n v="0"/>
    <n v="5.1542998704190629E-2"/>
  </r>
  <r>
    <x v="8"/>
    <x v="16"/>
    <s v="44813_17"/>
    <n v="179.033879884068"/>
    <n v="401.84331726594627"/>
    <n v="372.12549439370503"/>
    <n v="288.05343369267842"/>
    <n v="0.1060217526745051"/>
    <n v="1.1148346161425107"/>
    <n v="0.33535316259436332"/>
    <n v="-22.870883143627463"/>
    <n v="-48.916089812462992"/>
    <n v="-48.387562724568802"/>
    <n v="-42.827077897152122"/>
    <n v="1.0364292056903437E-2"/>
    <n v="9.1422968627907567E-2"/>
    <n v="2.3826464556335639E-2"/>
    <n v="0"/>
    <n v="0"/>
    <n v="0"/>
    <n v="0"/>
    <n v="0"/>
    <n v="0"/>
    <n v="0"/>
  </r>
  <r>
    <x v="8"/>
    <x v="17"/>
    <s v="44813_18"/>
    <n v="171.68692522094952"/>
    <n v="389.25488066596904"/>
    <n v="367.55881202369329"/>
    <n v="279.70964008309608"/>
    <n v="0.10453433496413181"/>
    <n v="1.0201154926007237"/>
    <n v="0.33137837029663281"/>
    <n v="-27.159090551360478"/>
    <n v="-56.894230177810414"/>
    <n v="-53.839319928489125"/>
    <n v="-47.624250112050618"/>
    <n v="-1.1815972310156649E-3"/>
    <n v="-9.7310869617188052E-3"/>
    <n v="-9.6800245756292966E-3"/>
    <n v="0"/>
    <n v="0"/>
    <n v="0"/>
    <n v="0"/>
    <n v="0"/>
    <n v="0"/>
    <n v="0"/>
  </r>
  <r>
    <x v="8"/>
    <x v="18"/>
    <s v="44813_19"/>
    <n v="183.38317127363098"/>
    <n v="418.56466838705842"/>
    <n v="404.48201227065584"/>
    <n v="303.44569368063708"/>
    <n v="0.12073576625997826"/>
    <n v="1.0898311588714777"/>
    <n v="0.37821572698867512"/>
    <n v="-26.07030570430749"/>
    <n v="-52.461550448032227"/>
    <n v="-49.671051227074663"/>
    <n v="-44.649306779449937"/>
    <n v="-9.6649920823511405E-3"/>
    <n v="-8.4340592174187975E-2"/>
    <n v="-3.4666330985145287E-2"/>
    <n v="0"/>
    <n v="0"/>
    <n v="0"/>
    <n v="0"/>
    <n v="0"/>
    <n v="0"/>
    <n v="0"/>
  </r>
  <r>
    <x v="8"/>
    <x v="19"/>
    <s v="44813_20"/>
    <n v="206.96206062808866"/>
    <n v="469.25868744222583"/>
    <n v="455.51533196591015"/>
    <n v="344.54940945144074"/>
    <n v="0.1455035287092814"/>
    <n v="1.2990858809678343"/>
    <n v="0.45135018935253862"/>
    <n v="-29.498122536397787"/>
    <n v="-58.237154229766425"/>
    <n v="-51.664617853148009"/>
    <n v="-47.903211853160791"/>
    <n v="-1.4196746608671181E-2"/>
    <n v="-0.11972085285156919"/>
    <n v="-4.809495489662137E-2"/>
    <n v="0"/>
    <n v="0"/>
    <n v="0"/>
    <n v="0"/>
    <n v="0"/>
    <n v="0"/>
    <n v="0"/>
  </r>
  <r>
    <x v="8"/>
    <x v="20"/>
    <s v="44813_21"/>
    <n v="207.42939524610847"/>
    <n v="475.18188123900313"/>
    <n v="461.67743265098591"/>
    <n v="348.38064124375433"/>
    <n v="0.14485750022259214"/>
    <n v="1.3193406601516708"/>
    <n v="0.45065229046492067"/>
    <n v="-31.980990179642554"/>
    <n v="-62.844374038166961"/>
    <n v="-55.192301256358377"/>
    <n v="-51.149433952421958"/>
    <n v="-2.0165309514694967E-2"/>
    <n v="-0.14785935978812606"/>
    <n v="-6.5851477859254215E-2"/>
    <n v="0"/>
    <n v="0"/>
    <n v="0"/>
    <n v="0"/>
    <n v="0"/>
    <n v="0"/>
    <n v="0"/>
  </r>
  <r>
    <x v="8"/>
    <x v="21"/>
    <s v="44813_22"/>
    <n v="202.87278483268861"/>
    <n v="464.48315524537639"/>
    <n v="453.12121368428967"/>
    <n v="339.97419975569642"/>
    <n v="0.14578880943121322"/>
    <n v="1.3151621222205923"/>
    <n v="0.45198287412813504"/>
    <n v="-32.741412507278724"/>
    <n v="-64.625758570848959"/>
    <n v="-55.954224494618828"/>
    <n v="-52.432910197171687"/>
    <n v="-1.7762068342469364E-2"/>
    <n v="-0.14726289306313364"/>
    <n v="-5.9232084429264337E-2"/>
    <n v="0"/>
    <n v="0"/>
    <n v="0"/>
    <n v="0"/>
    <n v="0"/>
    <n v="0"/>
    <n v="0"/>
  </r>
  <r>
    <x v="8"/>
    <x v="22"/>
    <s v="44813_23"/>
    <n v="191.74298415044453"/>
    <n v="440.22898272157892"/>
    <n v="430.10789978255866"/>
    <n v="320.8511977229067"/>
    <n v="0.13808731382040595"/>
    <n v="1.2504122248789016"/>
    <n v="0.42825068208554096"/>
    <n v="-33.328849873575749"/>
    <n v="-65.40413591550498"/>
    <n v="-56.10235113891585"/>
    <n v="-53.762030978574657"/>
    <n v="-2.3123599130205372E-2"/>
    <n v="-0.17288860491566319"/>
    <n v="-7.4631318216789005E-2"/>
    <n v="0"/>
    <n v="0"/>
    <n v="0"/>
    <n v="0"/>
    <n v="0"/>
    <n v="0"/>
    <n v="0"/>
  </r>
  <r>
    <x v="8"/>
    <x v="23"/>
    <s v="44813_24"/>
    <n v="176.35002741646346"/>
    <n v="401.53799358933185"/>
    <n v="389.08095161949581"/>
    <n v="293.14334703140759"/>
    <n v="0.12835151632920508"/>
    <n v="1.1599027464845799"/>
    <n v="0.3986572686147094"/>
    <n v="-30.610924849780741"/>
    <n v="-61.415710589658985"/>
    <n v="-52.869992170767695"/>
    <n v="-48.236739011026387"/>
    <n v="-2.4355926713520139E-2"/>
    <n v="-0.17889915379178212"/>
    <n v="-7.8044407113754599E-2"/>
    <n v="0"/>
    <n v="0"/>
    <n v="0"/>
    <n v="0"/>
    <n v="0"/>
    <n v="0"/>
    <n v="0"/>
  </r>
  <r>
    <x v="9"/>
    <x v="0"/>
    <s v="44814_1"/>
    <n v="161.96930167467085"/>
    <n v="349.78095788839948"/>
    <n v="337.94477039897833"/>
    <n v="257.69729776400902"/>
    <n v="0.11653680778653118"/>
    <n v="0.93337960781990181"/>
    <n v="0.36402766999577679"/>
    <n v="-27.596929643369769"/>
    <n v="-58.217434245661352"/>
    <n v="-49.772070979533879"/>
    <n v="-42.883163517587576"/>
    <n v="-2.5236590361384707E-2"/>
    <n v="-0.19733785286345651"/>
    <n v="-8.0538661834596653E-2"/>
    <n v="0"/>
    <n v="0"/>
    <n v="0"/>
    <n v="0"/>
    <n v="0"/>
    <n v="0"/>
    <n v="0"/>
  </r>
  <r>
    <x v="9"/>
    <x v="1"/>
    <s v="44814_2"/>
    <n v="144.3299000157408"/>
    <n v="307.98694871982713"/>
    <n v="293.53174005037124"/>
    <n v="226.37317044438245"/>
    <n v="0.10615446214394525"/>
    <n v="0.84074131458139334"/>
    <n v="0.33312219539252674"/>
    <n v="-22.870401498211656"/>
    <n v="-54.306985905046972"/>
    <n v="-47.674342105122101"/>
    <n v="-38.178009324596509"/>
    <n v="-2.445418664737643E-2"/>
    <n v="-0.19327506765115166"/>
    <n v="-7.8119853555975477E-2"/>
    <n v="0"/>
    <n v="0"/>
    <n v="0"/>
    <n v="0"/>
    <n v="0"/>
    <n v="0"/>
    <n v="0"/>
  </r>
  <r>
    <x v="9"/>
    <x v="2"/>
    <s v="44814_3"/>
    <n v="131.84581109651501"/>
    <n v="277.12368148719997"/>
    <n v="262.46227964786584"/>
    <n v="204.07912019834956"/>
    <n v="9.9735649060802886E-2"/>
    <n v="0.77008599498628072"/>
    <n v="0.31398197628620289"/>
    <n v="-19.968814686589354"/>
    <n v="-48.681286626015805"/>
    <n v="-41.370691031056374"/>
    <n v="-32.047471653553586"/>
    <n v="-2.4975204923354477E-2"/>
    <n v="-0.20128069959790573"/>
    <n v="-7.9504247852396126E-2"/>
    <n v="0"/>
    <n v="0"/>
    <n v="0"/>
    <n v="0"/>
    <n v="0"/>
    <n v="0"/>
    <n v="0"/>
  </r>
  <r>
    <x v="9"/>
    <x v="3"/>
    <s v="44814_4"/>
    <n v="125.02930627001766"/>
    <n v="260.50033276541461"/>
    <n v="245.54663286731139"/>
    <n v="191.88845228470245"/>
    <n v="9.6763153348743275E-2"/>
    <n v="0.73886561516682903"/>
    <n v="0.3045080533038948"/>
    <n v="-20.399936072757683"/>
    <n v="-49.60657570127978"/>
    <n v="-41.992687825433435"/>
    <n v="-32.614547553831223"/>
    <n v="-2.4827650555488048E-2"/>
    <n v="-0.20129850085497636"/>
    <n v="-7.9051611020967569E-2"/>
    <n v="0"/>
    <n v="0"/>
    <n v="0"/>
    <n v="0"/>
    <n v="0"/>
    <n v="0"/>
    <n v="0"/>
  </r>
  <r>
    <x v="9"/>
    <x v="4"/>
    <s v="44814_5"/>
    <n v="119.27721375955969"/>
    <n v="253.4107573185081"/>
    <n v="237.66837630255023"/>
    <n v="185.36722824952255"/>
    <n v="9.7626241544156389E-2"/>
    <n v="0.77808797493500703"/>
    <n v="0.30704142640901727"/>
    <n v="-20.690329761053395"/>
    <n v="-50.492003725418783"/>
    <n v="-42.722269188139833"/>
    <n v="-33.155784979247009"/>
    <n v="-2.4561512805597548E-2"/>
    <n v="-0.19985893916398892"/>
    <n v="-7.8312665494389783E-2"/>
    <n v="0"/>
    <n v="0"/>
    <n v="0"/>
    <n v="0"/>
    <n v="0"/>
    <n v="0"/>
    <n v="0"/>
  </r>
  <r>
    <x v="9"/>
    <x v="5"/>
    <s v="44814_6"/>
    <n v="118.12646177189865"/>
    <n v="258.06968213291145"/>
    <n v="241.02977245767786"/>
    <n v="186.38661632684696"/>
    <n v="9.7108685397103628E-2"/>
    <n v="0.83546735871820577"/>
    <n v="0.30552902175664487"/>
    <n v="-20.417833063241886"/>
    <n v="-50.502979085361972"/>
    <n v="-43.176003005757487"/>
    <n v="-32.921928205763024"/>
    <n v="-2.4445583883020386E-2"/>
    <n v="-0.19500753771739887"/>
    <n v="-7.7856698654040421E-2"/>
    <n v="0"/>
    <n v="0"/>
    <n v="0"/>
    <n v="0"/>
    <n v="0"/>
    <n v="0"/>
    <n v="0"/>
  </r>
  <r>
    <x v="9"/>
    <x v="6"/>
    <s v="44814_7"/>
    <n v="119.82868309177444"/>
    <n v="262.03482639456774"/>
    <n v="244.67709479927922"/>
    <n v="189.69886203726068"/>
    <n v="9.4496800519071222E-2"/>
    <n v="0.82813963281586578"/>
    <n v="0.29823536071752732"/>
    <n v="-20.38257875298978"/>
    <n v="-51.534257260399855"/>
    <n v="-45.505500267916894"/>
    <n v="-32.89652679369047"/>
    <n v="-2.5197578651643609E-2"/>
    <n v="-0.19880340709862379"/>
    <n v="-8.0124966577530987E-2"/>
    <n v="0"/>
    <n v="0"/>
    <n v="0"/>
    <n v="0"/>
    <n v="0"/>
    <n v="0"/>
    <n v="0"/>
  </r>
  <r>
    <x v="9"/>
    <x v="7"/>
    <s v="44814_8"/>
    <n v="125.7408507055835"/>
    <n v="278.72153974956882"/>
    <n v="263.60270617230748"/>
    <n v="201.2140725616799"/>
    <n v="9.3128081003782101E-2"/>
    <n v="0.86516658231160193"/>
    <n v="0.29540811134624101"/>
    <n v="-19.161519066011561"/>
    <n v="-48.485493967368626"/>
    <n v="-43.854498035643601"/>
    <n v="-31.032069290423994"/>
    <n v="-2.2459366053503071E-2"/>
    <n v="-0.16735682946046021"/>
    <n v="-7.2370329147202456E-2"/>
    <n v="0"/>
    <n v="0"/>
    <n v="0"/>
    <n v="0"/>
    <n v="0"/>
    <n v="0"/>
    <n v="0"/>
  </r>
  <r>
    <x v="9"/>
    <x v="8"/>
    <s v="44814_9"/>
    <n v="142.69466234915248"/>
    <n v="320.58376294489517"/>
    <n v="303.72007653403955"/>
    <n v="230.65460903006988"/>
    <n v="0.11249627944484455"/>
    <n v="1.0446494904986798"/>
    <n v="0.35250852552270151"/>
    <n v="-16.464061637549797"/>
    <n v="-43.977367983459843"/>
    <n v="-40.389424193410811"/>
    <n v="-28.962842847567092"/>
    <n v="7.9874843445413733E-4"/>
    <n v="-2.6851226177074698E-2"/>
    <n v="-5.2871798636179336E-3"/>
    <n v="0"/>
    <n v="0"/>
    <n v="0"/>
    <n v="0"/>
    <n v="0"/>
    <n v="0"/>
    <n v="0"/>
  </r>
  <r>
    <x v="9"/>
    <x v="9"/>
    <s v="44814_10"/>
    <n v="156.59427787198044"/>
    <n v="354.58781311041065"/>
    <n v="336.30302190179896"/>
    <n v="254.63576504513733"/>
    <n v="0.12292758046446062"/>
    <n v="1.1353122990207234"/>
    <n v="0.38336259508390491"/>
    <n v="-11.926817874060925"/>
    <n v="-35.804191316839862"/>
    <n v="-34.009468051796901"/>
    <n v="-23.957172329877551"/>
    <n v="1.7704410237987737E-2"/>
    <n v="8.391731353096335E-2"/>
    <n v="4.3692925144832098E-2"/>
    <n v="0"/>
    <n v="0"/>
    <n v="0"/>
    <n v="0"/>
    <n v="0"/>
    <n v="0"/>
    <n v="0"/>
  </r>
  <r>
    <x v="9"/>
    <x v="10"/>
    <s v="44814_11"/>
    <n v="163.12860136920287"/>
    <n v="367.7515035436557"/>
    <n v="348.78796110834008"/>
    <n v="265.22980453703013"/>
    <n v="0.12198646899134465"/>
    <n v="1.1220843453501055"/>
    <n v="0.38070230442071784"/>
    <n v="-9.6617473831963991"/>
    <n v="-32.010658011833513"/>
    <n v="-30.764035979033299"/>
    <n v="-20.953816190479195"/>
    <n v="2.3717004850474902E-2"/>
    <n v="0.11426844158998245"/>
    <n v="6.134017252078329E-2"/>
    <n v="0"/>
    <n v="0"/>
    <n v="0"/>
    <n v="0"/>
    <n v="0"/>
    <n v="0"/>
    <n v="0"/>
  </r>
  <r>
    <x v="9"/>
    <x v="11"/>
    <s v="44814_12"/>
    <n v="164.87050171740702"/>
    <n v="369.15133743504765"/>
    <n v="349.93673254402353"/>
    <n v="267.23889878746809"/>
    <n v="0.11778436419589458"/>
    <n v="1.0936157568951415"/>
    <n v="0.36957666437805387"/>
    <n v="-12.058861825768098"/>
    <n v="-36.46575101296731"/>
    <n v="-33.198425128453557"/>
    <n v="-24.731279452195679"/>
    <n v="2.3372920402899323E-2"/>
    <n v="0.11539238717394691"/>
    <n v="6.0801670797154858E-2"/>
    <n v="0"/>
    <n v="0"/>
    <n v="0"/>
    <n v="0"/>
    <n v="0"/>
    <n v="0"/>
    <n v="0"/>
  </r>
  <r>
    <x v="9"/>
    <x v="12"/>
    <s v="44814_13"/>
    <n v="165.72202746697823"/>
    <n v="370.73585184238448"/>
    <n v="353.17896332712752"/>
    <n v="268.59130827806399"/>
    <n v="0.11480375264817178"/>
    <n v="1.0549653734555036"/>
    <n v="0.36144479168746729"/>
    <n v="-10.349079410822313"/>
    <n v="-33.599341009951125"/>
    <n v="-30.563867238496293"/>
    <n v="-22.112703517938765"/>
    <n v="2.1998777009897962E-2"/>
    <n v="0.10565179688923999"/>
    <n v="5.6766666875201301E-2"/>
    <n v="0"/>
    <n v="0"/>
    <n v="0"/>
    <n v="0"/>
    <n v="0"/>
    <n v="0"/>
    <n v="0"/>
  </r>
  <r>
    <x v="9"/>
    <x v="13"/>
    <s v="44814_14"/>
    <n v="167.61245421495562"/>
    <n v="373.01362311353711"/>
    <n v="356.24594733943906"/>
    <n v="272.28809047445645"/>
    <n v="0.11222082996282332"/>
    <n v="1.0444950295589215"/>
    <n v="0.35355118341712166"/>
    <n v="-11.166488049882766"/>
    <n v="-36.531848217037123"/>
    <n v="-33.828776716162544"/>
    <n v="-24.618102016518662"/>
    <n v="1.9949664760602465E-2"/>
    <n v="9.7045260840509379E-2"/>
    <n v="5.0924648499311546E-2"/>
    <n v="0"/>
    <n v="0"/>
    <n v="0"/>
    <n v="0"/>
    <n v="0"/>
    <n v="0"/>
    <n v="0"/>
  </r>
  <r>
    <x v="9"/>
    <x v="14"/>
    <s v="44814_15"/>
    <n v="163.38728287473822"/>
    <n v="363.34951906040345"/>
    <n v="347.19755398659856"/>
    <n v="265.16816731805994"/>
    <n v="0.10292133301501449"/>
    <n v="0.98069835345602052"/>
    <n v="0.32652795781319532"/>
    <n v="-12.636572525103476"/>
    <n v="-40.385727099109729"/>
    <n v="-38.207012505162076"/>
    <n v="-28.202997092263406"/>
    <n v="1.0145019841794882E-2"/>
    <n v="4.9675830513788696E-2"/>
    <n v="2.2505321625077353E-2"/>
    <n v="0"/>
    <n v="0"/>
    <n v="0"/>
    <n v="0"/>
    <n v="0"/>
    <n v="0"/>
    <n v="0"/>
  </r>
  <r>
    <x v="9"/>
    <x v="15"/>
    <s v="44814_16"/>
    <n v="156.06553509968404"/>
    <n v="349.21694520431288"/>
    <n v="333.80745297851269"/>
    <n v="253.16099624860706"/>
    <n v="0.10260161596864398"/>
    <n v="0.97572677355674176"/>
    <n v="0.32628769569660321"/>
    <n v="-14.578024834218668"/>
    <n v="-44.313894563742096"/>
    <n v="-40.791861332572083"/>
    <n v="-31.379872583273361"/>
    <n v="5.0287896212552847E-3"/>
    <n v="2.6445416323926371E-2"/>
    <n v="7.625199689342688E-3"/>
    <n v="0"/>
    <n v="0"/>
    <n v="0"/>
    <n v="0"/>
    <n v="0"/>
    <n v="0"/>
    <n v="0"/>
  </r>
  <r>
    <x v="9"/>
    <x v="16"/>
    <s v="44814_17"/>
    <n v="149.67536796501932"/>
    <n v="337.94203103753841"/>
    <n v="323.51969685651255"/>
    <n v="243.65738038359834"/>
    <n v="9.7681153452715663E-2"/>
    <n v="0.91590957510196469"/>
    <n v="0.31181659836141234"/>
    <n v="-15.829679763919852"/>
    <n v="-46.354490960200906"/>
    <n v="-42.352345523145523"/>
    <n v="-31.172171998903039"/>
    <n v="-1.4888549036107793E-3"/>
    <n v="-2.2062401762758845E-2"/>
    <n v="-1.122495712335427E-2"/>
    <n v="0"/>
    <n v="0"/>
    <n v="0"/>
    <n v="0"/>
    <n v="0"/>
    <n v="0"/>
    <n v="0"/>
  </r>
  <r>
    <x v="9"/>
    <x v="17"/>
    <s v="44814_18"/>
    <n v="148.77040017140612"/>
    <n v="341.06014995407452"/>
    <n v="330.68688309303053"/>
    <n v="244.88100115839043"/>
    <n v="9.4068570763028658E-2"/>
    <n v="0.85674304076322239"/>
    <n v="0.30137838010959905"/>
    <n v="-17.324834023244716"/>
    <n v="-48.92575291021744"/>
    <n v="-43.905806480580132"/>
    <n v="-30.667670763539565"/>
    <n v="-1.4896109215547279E-2"/>
    <n v="-0.11769832156446162"/>
    <n v="-5.0051580417982612E-2"/>
    <n v="0"/>
    <n v="0"/>
    <n v="0"/>
    <n v="0"/>
    <n v="0"/>
    <n v="0"/>
    <n v="0"/>
  </r>
  <r>
    <x v="9"/>
    <x v="18"/>
    <s v="44814_19"/>
    <n v="166.10119805367808"/>
    <n v="383.35241331570364"/>
    <n v="377.26739763846507"/>
    <n v="276.82686423262072"/>
    <n v="0.11346361338923627"/>
    <n v="0.98869527339857644"/>
    <n v="0.35824084088457769"/>
    <n v="-18.491835165104447"/>
    <n v="-50.280048976416012"/>
    <n v="-43.511579596035645"/>
    <n v="-31.199930416753627"/>
    <n v="-2.0190816522615115E-2"/>
    <n v="-0.15968765641227953"/>
    <n v="-6.5937304215837336E-2"/>
    <n v="0"/>
    <n v="0"/>
    <n v="0"/>
    <n v="0"/>
    <n v="0"/>
    <n v="0"/>
    <n v="0"/>
  </r>
  <r>
    <x v="9"/>
    <x v="19"/>
    <s v="44814_20"/>
    <n v="191.03118941593698"/>
    <n v="435.90061023882583"/>
    <n v="427.80200763823808"/>
    <n v="319.52511836664496"/>
    <n v="0.14131382105386869"/>
    <n v="1.2027848940250767"/>
    <n v="0.4394402788700652"/>
    <n v="-18.889329393854624"/>
    <n v="-50.739626927457081"/>
    <n v="-42.501729628725236"/>
    <n v="-31.133610868434857"/>
    <n v="-2.1070481974105194E-2"/>
    <n v="-0.17530484219922229"/>
    <n v="-6.8631454357029262E-2"/>
    <n v="0"/>
    <n v="0"/>
    <n v="0"/>
    <n v="0"/>
    <n v="0"/>
    <n v="0"/>
    <n v="0"/>
  </r>
  <r>
    <x v="9"/>
    <x v="20"/>
    <s v="44814_21"/>
    <n v="193.79896665253816"/>
    <n v="442.87109628251665"/>
    <n v="434.08889073206461"/>
    <n v="324.92640664787905"/>
    <n v="0.14340921027996056"/>
    <n v="1.2470235930238487"/>
    <n v="0.44550634170662162"/>
    <n v="-20.329526319136512"/>
    <n v="-54.440309552223312"/>
    <n v="-46.369004711791241"/>
    <n v="-33.698165662985119"/>
    <n v="-2.1886583763883676E-2"/>
    <n v="-0.17671012089461421"/>
    <n v="-7.0846770777757043E-2"/>
    <n v="0"/>
    <n v="0"/>
    <n v="0"/>
    <n v="0"/>
    <n v="0"/>
    <n v="0"/>
    <n v="0"/>
  </r>
  <r>
    <x v="9"/>
    <x v="21"/>
    <s v="44814_22"/>
    <n v="189.60768872802493"/>
    <n v="434.25681885039637"/>
    <n v="425.10717563243196"/>
    <n v="318.83253292537529"/>
    <n v="0.13917913175490226"/>
    <n v="1.2285287774208167"/>
    <n v="0.43311411909552266"/>
    <n v="-22.345394432679406"/>
    <n v="-60.163144053576659"/>
    <n v="-51.986761261645697"/>
    <n v="-36.913825650346915"/>
    <n v="-2.2437187960593429E-2"/>
    <n v="-0.19090541676642034"/>
    <n v="-7.2451250210746984E-2"/>
    <n v="0"/>
    <n v="0"/>
    <n v="0"/>
    <n v="0"/>
    <n v="0"/>
    <n v="0"/>
    <n v="0"/>
  </r>
  <r>
    <x v="9"/>
    <x v="22"/>
    <s v="44814_23"/>
    <n v="179.89652918544274"/>
    <n v="412.6235152518579"/>
    <n v="402.96084008378023"/>
    <n v="302.26796973227118"/>
    <n v="0.13209159454766162"/>
    <n v="1.1784806738429709"/>
    <n v="0.41153377276440561"/>
    <n v="-20.729775479878619"/>
    <n v="-57.882194489932807"/>
    <n v="-50.547850601746774"/>
    <n v="-34.154567342402046"/>
    <n v="-2.2758790907222898E-2"/>
    <n v="-0.1883270264557923"/>
    <n v="-7.3262479668860098E-2"/>
    <n v="0"/>
    <n v="0"/>
    <n v="0"/>
    <n v="0"/>
    <n v="0"/>
    <n v="0"/>
    <n v="0"/>
  </r>
  <r>
    <x v="9"/>
    <x v="23"/>
    <s v="44814_24"/>
    <n v="166.37758341909989"/>
    <n v="382.33189352897699"/>
    <n v="371.76338970642178"/>
    <n v="277.57744101469251"/>
    <n v="0.12596101446456692"/>
    <n v="1.1060764779031831"/>
    <n v="0.39250959162001209"/>
    <n v="-13.796534581729089"/>
    <n v="-45.100893153127821"/>
    <n v="-40.638675145403873"/>
    <n v="-21.90188940761767"/>
    <n v="-1.7699672685938202E-2"/>
    <n v="-0.16623461583149299"/>
    <n v="-5.8645206247171712E-2"/>
    <n v="0"/>
    <n v="0"/>
    <n v="0"/>
    <n v="0"/>
    <n v="0"/>
    <n v="0"/>
    <n v="0"/>
  </r>
  <r>
    <x v="10"/>
    <x v="0"/>
    <s v="44815_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x v="1"/>
    <s v="44815_2"/>
    <n v="146.99266878420573"/>
    <n v="332.10173441098544"/>
    <n v="320.64350076572862"/>
    <n v="242.7504937881904"/>
    <n v="0.11883082181907542"/>
    <n v="1.015327690634946"/>
    <n v="0.37028008072996188"/>
    <n v="-15.645408914771039"/>
    <n v="-50.389268728919347"/>
    <n v="-45.286619817680808"/>
    <n v="-25.239786150760931"/>
    <n v="-1.7198775144939057E-2"/>
    <n v="-0.16867563742054048"/>
    <n v="-5.7297108951037193E-2"/>
    <n v="0"/>
    <n v="0"/>
    <n v="0"/>
    <n v="0"/>
    <n v="0"/>
    <n v="0"/>
    <n v="0"/>
  </r>
  <r>
    <x v="10"/>
    <x v="2"/>
    <s v="44815_3"/>
    <n v="130.86318435203881"/>
    <n v="291.46663845868295"/>
    <n v="277.0116158581705"/>
    <n v="212.81130204100776"/>
    <n v="0.10938238666619646"/>
    <n v="0.91679955966334725"/>
    <n v="0.34213116674424471"/>
    <n v="-16.036324596084114"/>
    <n v="-49.57908527293457"/>
    <n v="-42.909855433746053"/>
    <n v="-25.604709959438615"/>
    <n v="-1.7325668435334229E-2"/>
    <n v="-0.17349004512635341"/>
    <n v="-5.7481471234188494E-2"/>
    <n v="0"/>
    <n v="0"/>
    <n v="0"/>
    <n v="0"/>
    <n v="0"/>
    <n v="0"/>
    <n v="0"/>
  </r>
  <r>
    <x v="10"/>
    <x v="3"/>
    <s v="44815_4"/>
    <n v="120.69448027020066"/>
    <n v="264.26110196263812"/>
    <n v="249.03268941696089"/>
    <n v="193.55380842242482"/>
    <n v="0.10247099178065881"/>
    <n v="0.84618680471879382"/>
    <n v="0.32174395180705423"/>
    <n v="-12.417776386883228"/>
    <n v="-39.527609274781909"/>
    <n v="-35.296963822002539"/>
    <n v="-20.12441997326501"/>
    <n v="-1.8200054658937363E-2"/>
    <n v="-0.17475662956860955"/>
    <n v="-5.9893870288402679E-2"/>
    <n v="0"/>
    <n v="0"/>
    <n v="0"/>
    <n v="0"/>
    <n v="0"/>
    <n v="0"/>
    <n v="0"/>
  </r>
  <r>
    <x v="10"/>
    <x v="4"/>
    <s v="44815_5"/>
    <n v="114.42385832935882"/>
    <n v="247.84765674692898"/>
    <n v="232.19384049809349"/>
    <n v="181.55087734262165"/>
    <n v="9.8655006687673422E-2"/>
    <n v="0.80853796455911864"/>
    <n v="0.31003630665588944"/>
    <n v="-12.639597168696415"/>
    <n v="-37.095961905287083"/>
    <n v="-32.501680055872221"/>
    <n v="-19.671629244341872"/>
    <n v="-2.0743464728591822E-2"/>
    <n v="-0.18634398204762534"/>
    <n v="-6.717455505546914E-2"/>
    <n v="0"/>
    <n v="0"/>
    <n v="0"/>
    <n v="0"/>
    <n v="0"/>
    <n v="0"/>
    <n v="0"/>
  </r>
  <r>
    <x v="10"/>
    <x v="5"/>
    <s v="44815_6"/>
    <n v="111.73291980859322"/>
    <n v="239.91825105111795"/>
    <n v="224.794837496182"/>
    <n v="176.50964125092383"/>
    <n v="9.6150694518838759E-2"/>
    <n v="0.78265666903841091"/>
    <n v="0.30276023482746323"/>
    <n v="-12.744021950287502"/>
    <n v="-36.423282208068244"/>
    <n v="-31.808655800756174"/>
    <n v="-19.478144537435814"/>
    <n v="-2.3063457634152598E-2"/>
    <n v="-0.19894845896164357"/>
    <n v="-7.3683952742169795E-2"/>
    <n v="0"/>
    <n v="0"/>
    <n v="0"/>
    <n v="0"/>
    <n v="0"/>
    <n v="0"/>
    <n v="0"/>
  </r>
  <r>
    <x v="10"/>
    <x v="6"/>
    <s v="44815_7"/>
    <n v="111.46853251877134"/>
    <n v="238.6664075398435"/>
    <n v="224.52442484275693"/>
    <n v="175.86568951416473"/>
    <n v="9.606455533646982E-2"/>
    <n v="0.78000989135833909"/>
    <n v="0.30302129590000626"/>
    <n v="-13.023255441148965"/>
    <n v="-36.936495262268068"/>
    <n v="-31.451355989649848"/>
    <n v="-19.595342068184873"/>
    <n v="-2.4259428607321575E-2"/>
    <n v="-0.20687559503719749"/>
    <n v="-7.7175766787807215E-2"/>
    <n v="0"/>
    <n v="0"/>
    <n v="0"/>
    <n v="0"/>
    <n v="0"/>
    <n v="0"/>
    <n v="0"/>
  </r>
  <r>
    <x v="10"/>
    <x v="7"/>
    <s v="44815_8"/>
    <n v="114.05063691937001"/>
    <n v="243.54939910072"/>
    <n v="229.51846417024345"/>
    <n v="180.11139016835841"/>
    <n v="9.656057453271634E-2"/>
    <n v="0.78898388693569088"/>
    <n v="0.30540052204947976"/>
    <n v="-11.822315222955512"/>
    <n v="-32.981344469188627"/>
    <n v="-26.442132234926639"/>
    <n v="-17.14863355053604"/>
    <n v="-2.4602929305846604E-2"/>
    <n v="-0.20543177341948732"/>
    <n v="-7.8424939351389625E-2"/>
    <n v="0"/>
    <n v="0"/>
    <n v="0"/>
    <n v="0"/>
    <n v="0"/>
    <n v="0"/>
    <n v="0"/>
  </r>
  <r>
    <x v="10"/>
    <x v="8"/>
    <s v="44815_9"/>
    <n v="118.26433601645155"/>
    <n v="254.31695849093876"/>
    <n v="240.77277655939264"/>
    <n v="187.79624883166204"/>
    <n v="9.7100114639858168E-2"/>
    <n v="0.80784906571384973"/>
    <n v="0.30802907353460385"/>
    <n v="-9.3998024146737365"/>
    <n v="-24.373994897536505"/>
    <n v="-18.763538288813251"/>
    <n v="-12.692083828211423"/>
    <n v="-1.8282134308264156E-2"/>
    <n v="-0.16467263913689259"/>
    <n v="-6.0169714920356679E-2"/>
    <n v="0"/>
    <n v="0"/>
    <n v="0"/>
    <n v="0"/>
    <n v="0"/>
    <n v="0"/>
    <n v="0"/>
  </r>
  <r>
    <x v="10"/>
    <x v="9"/>
    <s v="44815_10"/>
    <n v="132.03401147404233"/>
    <n v="286.11184158492057"/>
    <n v="274.5343222559386"/>
    <n v="212.3156603643273"/>
    <n v="0.10936984645862415"/>
    <n v="0.90489949490034471"/>
    <n v="0.34507006088223213"/>
    <n v="-6.9222120328620242"/>
    <n v="-19.311251515032488"/>
    <n v="-14.559487168557926"/>
    <n v="-9.2314550821949268"/>
    <n v="-1.3889654452968693E-2"/>
    <n v="-0.13066923184041979"/>
    <n v="-4.7737714319374992E-2"/>
    <n v="0"/>
    <n v="0"/>
    <n v="0"/>
    <n v="0"/>
    <n v="0"/>
    <n v="0"/>
    <n v="0"/>
  </r>
  <r>
    <x v="10"/>
    <x v="10"/>
    <s v="44815_11"/>
    <n v="151.3351730226546"/>
    <n v="327.67997015224228"/>
    <n v="317.38434864471981"/>
    <n v="246.03786622396282"/>
    <n v="0.12009020585700295"/>
    <n v="1.0184571695240652"/>
    <n v="0.37690520721149384"/>
    <n v="-4.6227375210747486"/>
    <n v="-16.314749040076748"/>
    <n v="-13.536118450076012"/>
    <n v="-5.919470916504145"/>
    <n v="-1.2828518229183567E-2"/>
    <n v="-0.11532603170305833"/>
    <n v="-4.4932115121590524E-2"/>
    <n v="0"/>
    <n v="0"/>
    <n v="0"/>
    <n v="0"/>
    <n v="0"/>
    <n v="0"/>
    <n v="0"/>
  </r>
  <r>
    <x v="10"/>
    <x v="11"/>
    <s v="44815_12"/>
    <n v="168.70053395535552"/>
    <n v="364.90674016422457"/>
    <n v="353.61965439295841"/>
    <n v="275.00089300972513"/>
    <n v="0.12433263924302995"/>
    <n v="1.104672650276616"/>
    <n v="0.39405416630902251"/>
    <n v="-8.7973936157508685"/>
    <n v="-26.143455760904146"/>
    <n v="-23.009229000593695"/>
    <n v="-14.049171812485785"/>
    <n v="-1.0742563050608783E-2"/>
    <n v="-0.10111427897175106"/>
    <n v="-3.4219449791276231E-2"/>
    <n v="0"/>
    <n v="0"/>
    <n v="0"/>
    <n v="0"/>
    <n v="0"/>
    <n v="0"/>
    <n v="0"/>
  </r>
  <r>
    <x v="10"/>
    <x v="12"/>
    <s v="44815_13"/>
    <n v="181.36187915538164"/>
    <n v="391.92385957580422"/>
    <n v="379.75465026858922"/>
    <n v="295.57143449560965"/>
    <n v="0.1255369270974179"/>
    <n v="1.1561908081517573"/>
    <n v="0.39409531233250961"/>
    <n v="-10.134729750583396"/>
    <n v="-31.814683114160008"/>
    <n v="-27.871133088452368"/>
    <n v="-17.464554929913717"/>
    <n v="-7.6544539504419824E-3"/>
    <n v="-7.6732683899273818E-2"/>
    <n v="-2.4952703034261565E-2"/>
    <n v="0"/>
    <n v="0"/>
    <n v="0"/>
    <n v="0"/>
    <n v="0"/>
    <n v="0"/>
    <n v="0"/>
  </r>
  <r>
    <x v="10"/>
    <x v="13"/>
    <s v="44815_14"/>
    <n v="190.82261802488387"/>
    <n v="411.16901582836391"/>
    <n v="398.42243336330188"/>
    <n v="311.35173598931789"/>
    <n v="0.12071123597664039"/>
    <n v="1.1570067879301178"/>
    <n v="0.37864549790268742"/>
    <n v="-10.873625799207078"/>
    <n v="-32.948419770269453"/>
    <n v="-30.062078124077498"/>
    <n v="-19.64207594307528"/>
    <n v="-1.233924186392947E-2"/>
    <n v="-9.3334409937033236E-2"/>
    <n v="-4.2746338189299571E-2"/>
    <n v="0"/>
    <n v="0"/>
    <n v="0"/>
    <n v="0"/>
    <n v="0"/>
    <n v="0"/>
    <n v="0"/>
  </r>
  <r>
    <x v="10"/>
    <x v="14"/>
    <s v="44815_15"/>
    <n v="192.64183501891051"/>
    <n v="415.80953381992322"/>
    <n v="403.20416477269134"/>
    <n v="314.79691855896272"/>
    <n v="0.11413319348917488"/>
    <n v="1.123739042534404"/>
    <n v="0.35974628825742172"/>
    <n v="-10.965754725178339"/>
    <n v="-32.91907507509459"/>
    <n v="-30.133182705275495"/>
    <n v="-20.113838641448698"/>
    <n v="-1.2398914385680753E-2"/>
    <n v="-9.1791221986568652E-2"/>
    <n v="-4.3038650520301966E-2"/>
    <n v="0"/>
    <n v="0"/>
    <n v="0"/>
    <n v="0"/>
    <n v="0"/>
    <n v="0"/>
    <n v="0"/>
  </r>
  <r>
    <x v="10"/>
    <x v="15"/>
    <s v="44815_16"/>
    <n v="184.71605518160317"/>
    <n v="403.07679422669844"/>
    <n v="390.38075448966799"/>
    <n v="303.07682638135827"/>
    <n v="0.10828696161023005"/>
    <n v="1.0733292998135309"/>
    <n v="0.34229509492654425"/>
    <n v="-11.777333387006475"/>
    <n v="-34.149910419110633"/>
    <n v="-31.136178288187249"/>
    <n v="-21.850816930748366"/>
    <n v="-1.627091471945975E-2"/>
    <n v="-0.10892062098632477"/>
    <n v="-5.4279801158715134E-2"/>
    <n v="0"/>
    <n v="0"/>
    <n v="0"/>
    <n v="0"/>
    <n v="0"/>
    <n v="0"/>
    <n v="0"/>
  </r>
  <r>
    <x v="10"/>
    <x v="16"/>
    <s v="44815_17"/>
    <n v="177.34864858512182"/>
    <n v="389.58097454666813"/>
    <n v="375.46902921170641"/>
    <n v="292.92167080568356"/>
    <n v="0.10835581131951058"/>
    <n v="1.0275855600499353"/>
    <n v="0.34313189023508073"/>
    <n v="-12.453693019832896"/>
    <n v="-34.972202148692723"/>
    <n v="-31.982181741410447"/>
    <n v="-22.84335531019029"/>
    <n v="-1.8710746029572557E-2"/>
    <n v="-0.12452333607033306"/>
    <n v="-6.1287966802122423E-2"/>
    <n v="0"/>
    <n v="0"/>
    <n v="0"/>
    <n v="0"/>
    <n v="0"/>
    <n v="0"/>
    <n v="0"/>
  </r>
  <r>
    <x v="10"/>
    <x v="17"/>
    <s v="44815_18"/>
    <n v="170.80709945545934"/>
    <n v="380.23088490032762"/>
    <n v="368.68956575980297"/>
    <n v="284.96594571245959"/>
    <n v="0.10905869803003038"/>
    <n v="0.99741339521089689"/>
    <n v="0.34679925941222328"/>
    <n v="-9.473657336377812"/>
    <n v="-29.920414881852672"/>
    <n v="-26.767769308712367"/>
    <n v="-18.098391938031952"/>
    <n v="-1.9827064646795838E-2"/>
    <n v="-0.14490207890209519"/>
    <n v="-6.4496662957649581E-2"/>
    <n v="0"/>
    <n v="0"/>
    <n v="0"/>
    <n v="0"/>
    <n v="0"/>
    <n v="0"/>
    <n v="0"/>
  </r>
  <r>
    <x v="10"/>
    <x v="18"/>
    <s v="44815_19"/>
    <n v="171.68401879360047"/>
    <n v="388.0183361002978"/>
    <n v="380.318777445617"/>
    <n v="289.68893633293226"/>
    <n v="0.11348912716150983"/>
    <n v="1.0102013175754816"/>
    <n v="0.36247058145001715"/>
    <n v="-10.098024995480078"/>
    <n v="-32.924195638077308"/>
    <n v="-30.651992019020717"/>
    <n v="-18.811284450089282"/>
    <n v="-1.9060225228664449E-2"/>
    <n v="-0.15474390961952608"/>
    <n v="-6.050990934967157E-2"/>
    <n v="0"/>
    <n v="0"/>
    <n v="0"/>
    <n v="0"/>
    <n v="0"/>
    <n v="0"/>
    <n v="0"/>
  </r>
  <r>
    <x v="10"/>
    <x v="19"/>
    <s v="44815_20"/>
    <n v="192.41573279899757"/>
    <n v="438.52767338643571"/>
    <n v="433.8268212892458"/>
    <n v="325.38328811211818"/>
    <n v="0.13081137509898913"/>
    <n v="1.1579096546718253"/>
    <n v="0.41636187925852003"/>
    <n v="-13.2076149106621"/>
    <n v="-39.648007064422899"/>
    <n v="-36.309718635145266"/>
    <n v="-23.634423494654687"/>
    <n v="-2.2405923970467E-2"/>
    <n v="-0.17590853177797097"/>
    <n v="-6.5701173113967226E-2"/>
    <n v="0"/>
    <n v="0"/>
    <n v="0"/>
    <n v="0"/>
    <n v="0"/>
    <n v="0"/>
    <n v="0"/>
  </r>
  <r>
    <x v="10"/>
    <x v="20"/>
    <s v="44815_21"/>
    <n v="219.50415720714381"/>
    <n v="499.37347442079789"/>
    <n v="492.14993514293303"/>
    <n v="370.87464060958092"/>
    <n v="0.15510003585294732"/>
    <n v="1.3757629918386518"/>
    <n v="0.48267857292987359"/>
    <n v="-18.067853287720837"/>
    <n v="-41.371199881872315"/>
    <n v="-34.930191543349302"/>
    <n v="-29.710870834196619"/>
    <n v="-2.1614032087273437E-2"/>
    <n v="-0.17558819679619569"/>
    <n v="-7.0605655550122645E-2"/>
    <n v="0"/>
    <n v="0"/>
    <n v="0"/>
    <n v="0"/>
    <n v="0"/>
    <n v="0"/>
    <n v="0"/>
  </r>
  <r>
    <x v="10"/>
    <x v="21"/>
    <s v="44815_22"/>
    <n v="220.26669394936917"/>
    <n v="501.06638295385039"/>
    <n v="492.55680838012103"/>
    <n v="372.89885793978283"/>
    <n v="0.15026375499763342"/>
    <n v="1.3580246827657971"/>
    <n v="0.46837809607090919"/>
    <n v="-25.042820189138595"/>
    <n v="-49.13607326120394"/>
    <n v="-40.68994467124049"/>
    <n v="-39.850652718455372"/>
    <n v="-2.2548761230845541E-2"/>
    <n v="-0.18430745323264705"/>
    <n v="-7.2697019653916339E-2"/>
    <n v="0"/>
    <n v="0"/>
    <n v="0"/>
    <n v="0"/>
    <n v="0"/>
    <n v="0"/>
    <n v="0"/>
  </r>
  <r>
    <x v="10"/>
    <x v="22"/>
    <s v="44815_23"/>
    <n v="203.58746188394127"/>
    <n v="463.322171155278"/>
    <n v="453.53227679076787"/>
    <n v="344.22299330460885"/>
    <n v="0.13879923986323722"/>
    <n v="1.2628574004818924"/>
    <n v="0.43415963328998602"/>
    <n v="-26.989384470941218"/>
    <n v="-53.460241023100217"/>
    <n v="-44.812509961480039"/>
    <n v="-43.208918492132518"/>
    <n v="-2.2837943805332286E-2"/>
    <n v="-0.18838358078260872"/>
    <n v="-7.344855364083297E-2"/>
    <n v="0"/>
    <n v="0"/>
    <n v="0"/>
    <n v="0"/>
    <n v="0"/>
    <n v="0"/>
    <n v="0"/>
  </r>
  <r>
    <x v="10"/>
    <x v="23"/>
    <s v="44815_24"/>
    <n v="179.05878594335178"/>
    <n v="403.56238394284748"/>
    <n v="392.80616931739769"/>
    <n v="300.44266842893688"/>
    <n v="0.12486420442081131"/>
    <n v="1.124078014899963"/>
    <n v="0.39103738364896146"/>
    <n v="-23.108950477094737"/>
    <n v="-48.125279013391321"/>
    <n v="-39.867526732614266"/>
    <n v="-36.332413670190739"/>
    <n v="-2.4852980102697E-2"/>
    <n v="-0.19720922850321401"/>
    <n v="-7.9412888669686141E-2"/>
    <n v="0"/>
    <n v="0"/>
    <n v="0"/>
    <n v="0"/>
    <n v="0"/>
    <n v="0"/>
    <n v="0"/>
  </r>
  <r>
    <x v="11"/>
    <x v="0"/>
    <s v="44816_1"/>
    <n v="151.13434276439878"/>
    <n v="335.88543119832161"/>
    <n v="321.01727369424896"/>
    <n v="248.88908103072112"/>
    <n v="0.11047839006199292"/>
    <n v="0.97648956239260631"/>
    <n v="0.3469359337834047"/>
    <n v="-18.098417367633491"/>
    <n v="-40.208564651570903"/>
    <n v="-32.553565347051013"/>
    <n v="-27.367900541405945"/>
    <n v="-2.4469344954191962E-2"/>
    <n v="-0.20058264939577589"/>
    <n v="-7.7977317828200415E-2"/>
    <n v="0"/>
    <n v="0"/>
    <n v="0"/>
    <n v="0"/>
    <n v="0"/>
    <n v="0"/>
    <n v="0"/>
  </r>
  <r>
    <x v="11"/>
    <x v="1"/>
    <s v="44816_2"/>
    <n v="131.27128715650647"/>
    <n v="286.30163392310556"/>
    <n v="270.26247577256737"/>
    <n v="211.08323507140511"/>
    <n v="0.10032427157538593"/>
    <n v="0.86787188772823642"/>
    <n v="0.3162522784136873"/>
    <n v="-16.718108340436622"/>
    <n v="-38.079310978048156"/>
    <n v="-30.970342459346018"/>
    <n v="-25.287917577088976"/>
    <n v="-2.4477649002504754E-2"/>
    <n v="-0.2043784343877138"/>
    <n v="-7.7743035061366636E-2"/>
    <n v="0"/>
    <n v="0"/>
    <n v="0"/>
    <n v="0"/>
    <n v="0"/>
    <n v="0"/>
    <n v="0"/>
  </r>
  <r>
    <x v="11"/>
    <x v="2"/>
    <s v="44816_3"/>
    <n v="119.66798753944862"/>
    <n v="257.38695887595537"/>
    <n v="241.68088311636038"/>
    <n v="189.42941331071239"/>
    <n v="9.534948531711776E-2"/>
    <n v="0.80330576534224263"/>
    <n v="0.30109918276461822"/>
    <n v="-17.39629031574033"/>
    <n v="-39.61511075800469"/>
    <n v="-32.421329461910354"/>
    <n v="-26.351889395499043"/>
    <n v="-2.4875238978280912E-2"/>
    <n v="-0.20849014985053169"/>
    <n v="-7.8940014763714178E-2"/>
    <n v="0"/>
    <n v="0"/>
    <n v="0"/>
    <n v="0"/>
    <n v="0"/>
    <n v="0"/>
    <n v="0"/>
  </r>
  <r>
    <x v="11"/>
    <x v="3"/>
    <s v="44816_4"/>
    <n v="114.09865248720618"/>
    <n v="243.77552752042737"/>
    <n v="227.18844108853997"/>
    <n v="179.47801717949037"/>
    <n v="9.2489719413184915E-2"/>
    <n v="0.77194891252488185"/>
    <n v="0.29252799617573211"/>
    <n v="-17.895933992807716"/>
    <n v="-40.551512593979069"/>
    <n v="-33.36074192503628"/>
    <n v="-26.926228902910452"/>
    <n v="-2.5764537793432265E-2"/>
    <n v="-0.21574935813955012"/>
    <n v="-8.148757124545418E-2"/>
    <n v="0"/>
    <n v="0"/>
    <n v="0"/>
    <n v="0"/>
    <n v="0"/>
    <n v="0"/>
    <n v="0"/>
  </r>
  <r>
    <x v="11"/>
    <x v="4"/>
    <s v="44816_5"/>
    <n v="112.30750026250951"/>
    <n v="240.76028746239638"/>
    <n v="225.71777103514717"/>
    <n v="176.57742157601518"/>
    <n v="9.3008469665839644E-2"/>
    <n v="0.77254147051725719"/>
    <n v="0.29386534197132513"/>
    <n v="-17.807070155276122"/>
    <n v="-39.718861737850233"/>
    <n v="-32.962472407962053"/>
    <n v="-26.675319105214086"/>
    <n v="-2.5797249640199613E-2"/>
    <n v="-0.21158365446287758"/>
    <n v="-8.1568279809989111E-2"/>
    <n v="0"/>
    <n v="0"/>
    <n v="0"/>
    <n v="0"/>
    <n v="0"/>
    <n v="0"/>
    <n v="0"/>
  </r>
  <r>
    <x v="11"/>
    <x v="5"/>
    <s v="44816_6"/>
    <n v="118.28732160374346"/>
    <n v="259.21221178064349"/>
    <n v="247.88483445602486"/>
    <n v="187.65693606030172"/>
    <n v="9.6082117427844976E-2"/>
    <n v="0.80418875357947239"/>
    <n v="0.30312887953640855"/>
    <n v="-19.347826280048807"/>
    <n v="-43.195004604722406"/>
    <n v="-37.577648619762385"/>
    <n v="-29.17583706748308"/>
    <n v="-2.5640150301012687E-2"/>
    <n v="-0.21504022090735136"/>
    <n v="-8.1198322556073385E-2"/>
    <n v="0"/>
    <n v="0"/>
    <n v="0"/>
    <n v="0"/>
    <n v="0"/>
    <n v="0"/>
    <n v="0"/>
  </r>
  <r>
    <x v="11"/>
    <x v="6"/>
    <s v="44816_7"/>
    <n v="144.45276881993269"/>
    <n v="321.70139595015542"/>
    <n v="311.76510462526369"/>
    <n v="232.939850589369"/>
    <n v="0.10678723774355144"/>
    <n v="0.9323496726809295"/>
    <n v="0.33526021234478109"/>
    <n v="-27.879142287762711"/>
    <n v="-66.023248929344533"/>
    <n v="-59.426566341388664"/>
    <n v="-46.373066218471962"/>
    <n v="-2.681149840368921E-2"/>
    <n v="-0.23272611224723627"/>
    <n v="-8.4895562809410657E-2"/>
    <n v="0"/>
    <n v="0"/>
    <n v="0"/>
    <n v="0"/>
    <n v="0"/>
    <n v="0"/>
    <n v="0"/>
  </r>
  <r>
    <x v="11"/>
    <x v="7"/>
    <s v="44816_8"/>
    <n v="178.18703277631934"/>
    <n v="395.00938522950713"/>
    <n v="374.5498478714087"/>
    <n v="287.279245407036"/>
    <n v="0.12001277545902488"/>
    <n v="1.114556804955086"/>
    <n v="0.37541043794970319"/>
    <n v="-36.731007309276684"/>
    <n v="-79.123454871871246"/>
    <n v="-71.389860818711952"/>
    <n v="-59.163993669610491"/>
    <n v="-2.5753474799729784E-2"/>
    <n v="-0.20808686812928101"/>
    <n v="-8.2121326673651934E-2"/>
    <n v="0"/>
    <n v="0"/>
    <n v="0"/>
    <n v="0"/>
    <n v="0"/>
    <n v="0"/>
    <n v="0"/>
  </r>
  <r>
    <x v="11"/>
    <x v="8"/>
    <s v="44816_9"/>
    <n v="195.950148022875"/>
    <n v="439.47394727422591"/>
    <n v="409.75941707314695"/>
    <n v="315.27242375902631"/>
    <n v="0.13467969510978006"/>
    <n v="1.2797287338529235"/>
    <n v="0.42026623218538334"/>
    <n v="-31.510332327032906"/>
    <n v="-62.887159737962527"/>
    <n v="-59.765158944021366"/>
    <n v="-51.343648234214619"/>
    <n v="-4.5685631070707076E-3"/>
    <n v="-5.62195139388071E-2"/>
    <n v="-2.1313809672900703E-2"/>
    <n v="0"/>
    <n v="0"/>
    <n v="0"/>
    <n v="0"/>
    <n v="0"/>
    <n v="0"/>
    <n v="0"/>
  </r>
  <r>
    <x v="11"/>
    <x v="9"/>
    <s v="44816_10"/>
    <n v="211.23990697116801"/>
    <n v="475.20493742120175"/>
    <n v="438.77434274650869"/>
    <n v="340.91118008361195"/>
    <n v="0.1492933346088752"/>
    <n v="1.4071676245457061"/>
    <n v="0.46136411319458337"/>
    <n v="-25.189227164682112"/>
    <n v="-46.441272665605702"/>
    <n v="-46.870170557513035"/>
    <n v="-42.123145389967277"/>
    <n v="1.8423041269719061E-2"/>
    <n v="8.7903020777716459E-2"/>
    <n v="4.5147523714307525E-2"/>
    <n v="0"/>
    <n v="0"/>
    <n v="0"/>
    <n v="0"/>
    <n v="0"/>
    <n v="0"/>
    <n v="0"/>
  </r>
  <r>
    <x v="11"/>
    <x v="10"/>
    <s v="44816_11"/>
    <n v="216.20257517772194"/>
    <n v="483.81366021398975"/>
    <n v="446.61468597690822"/>
    <n v="348.31007834775875"/>
    <n v="0.13110170565803242"/>
    <n v="1.335442387685768"/>
    <n v="0.40737060946206149"/>
    <n v="-21.41903978820713"/>
    <n v="-40.222096092862358"/>
    <n v="-41.199852674205616"/>
    <n v="-38.364722762957989"/>
    <n v="4.5219021792029836E-3"/>
    <n v="6.6572305326111109E-2"/>
    <n v="5.7673119091083691E-3"/>
    <n v="0"/>
    <n v="0"/>
    <n v="0"/>
    <n v="0"/>
    <n v="0"/>
    <n v="0"/>
    <n v="0"/>
  </r>
  <r>
    <x v="11"/>
    <x v="11"/>
    <s v="44816_12"/>
    <n v="216.61343276378108"/>
    <n v="480.05319351012054"/>
    <n v="442.30277054732494"/>
    <n v="347.31813124918654"/>
    <n v="0.1222921044331183"/>
    <n v="1.2853129377469688"/>
    <n v="0.3820980692831365"/>
    <n v="-20.24336567319601"/>
    <n v="-39.198689372937309"/>
    <n v="-39.827598738079871"/>
    <n v="-37.598098967048919"/>
    <n v="4.245116388289082E-4"/>
    <n v="6.4587008647359376E-2"/>
    <n v="-5.6821786490399888E-3"/>
    <n v="0"/>
    <n v="0"/>
    <n v="0"/>
    <n v="0"/>
    <n v="0"/>
    <n v="0"/>
    <n v="0"/>
  </r>
  <r>
    <x v="11"/>
    <x v="12"/>
    <s v="44816_13"/>
    <n v="215.24241401003289"/>
    <n v="474.01896443146927"/>
    <n v="437.2296993286671"/>
    <n v="344.71157247285373"/>
    <n v="0.12084893237346966"/>
    <n v="1.2564643647449674"/>
    <n v="0.37354097978416334"/>
    <n v="-18.927333079241436"/>
    <n v="-37.743896441756171"/>
    <n v="-38.570615712722159"/>
    <n v="-35.757420025003817"/>
    <n v="5.6304161780760809E-3"/>
    <n v="9.0822987706847519E-2"/>
    <n v="1.024616574450268E-2"/>
    <n v="0"/>
    <n v="0"/>
    <n v="0"/>
    <n v="0"/>
    <n v="0"/>
    <n v="0"/>
    <n v="0"/>
  </r>
  <r>
    <x v="11"/>
    <x v="13"/>
    <s v="44816_14"/>
    <n v="211.90347989823098"/>
    <n v="465.23498182020836"/>
    <n v="430.49707491879093"/>
    <n v="340.3361508546206"/>
    <n v="0.10932616709755441"/>
    <n v="1.1872973325131886"/>
    <n v="0.3453548661211614"/>
    <n v="-16.513004423584793"/>
    <n v="-37.958702248641224"/>
    <n v="-38.675345510728853"/>
    <n v="-33.674643710189166"/>
    <n v="-4.8049765955214185E-3"/>
    <n v="4.2279028265334466E-2"/>
    <n v="-1.7038089275158666E-2"/>
    <n v="0"/>
    <n v="0"/>
    <n v="0"/>
    <n v="0"/>
    <n v="0"/>
    <n v="0"/>
    <n v="0"/>
  </r>
  <r>
    <x v="11"/>
    <x v="14"/>
    <s v="44816_15"/>
    <n v="205.6637446023876"/>
    <n v="455.76698643961709"/>
    <n v="421.53832424128518"/>
    <n v="330.34686048120551"/>
    <n v="0.1113312732595613"/>
    <n v="1.1936417646046862"/>
    <n v="0.35192479540103661"/>
    <n v="-14.749775035193158"/>
    <n v="-34.098963638216873"/>
    <n v="-35.739308668221931"/>
    <n v="-32.23077981521125"/>
    <n v="3.1789817204807267E-4"/>
    <n v="7.7974991973992908E-2"/>
    <n v="-5.9370480680032882E-3"/>
    <n v="0"/>
    <n v="0"/>
    <n v="0"/>
    <n v="0"/>
    <n v="0"/>
    <n v="0"/>
    <n v="0"/>
  </r>
  <r>
    <x v="11"/>
    <x v="15"/>
    <s v="44816_16"/>
    <n v="199.30297662536492"/>
    <n v="443.43985917657318"/>
    <n v="409.36090846904676"/>
    <n v="319.05319856845699"/>
    <n v="0.11907922053250133"/>
    <n v="1.2230903683503502"/>
    <n v="0.37240648480837324"/>
    <n v="-15.669711752687661"/>
    <n v="-34.461803678227447"/>
    <n v="-36.293303695792034"/>
    <n v="-33.21972108422365"/>
    <n v="1.0450770889754603E-2"/>
    <n v="0.12718354248679456"/>
    <n v="2.2856235115579576E-2"/>
    <n v="0"/>
    <n v="0"/>
    <n v="0"/>
    <n v="0"/>
    <n v="0"/>
    <n v="0"/>
    <n v="0"/>
  </r>
  <r>
    <x v="11"/>
    <x v="16"/>
    <s v="44816_17"/>
    <n v="193.38470685867873"/>
    <n v="432.22307946132389"/>
    <n v="398.10988859429926"/>
    <n v="309.63712976337968"/>
    <n v="0.11705233190862285"/>
    <n v="1.2098400984427744"/>
    <n v="0.36678939084473861"/>
    <n v="-18.088236999116837"/>
    <n v="-41.069790985365678"/>
    <n v="-42.83077290519504"/>
    <n v="-37.308622071953863"/>
    <n v="9.7108470895635405E-3"/>
    <n v="0.11798364621691404"/>
    <n v="2.0959296651229899E-2"/>
    <n v="0"/>
    <n v="0"/>
    <n v="0"/>
    <n v="0"/>
    <n v="0"/>
    <n v="0"/>
    <n v="0"/>
  </r>
  <r>
    <x v="11"/>
    <x v="17"/>
    <s v="44816_18"/>
    <n v="187.86318951318378"/>
    <n v="418.47471028538712"/>
    <n v="390.44102511016501"/>
    <n v="302.45197896057118"/>
    <n v="0.1105225793435925"/>
    <n v="1.0882867389929736"/>
    <n v="0.3477095825614207"/>
    <n v="-22.965200457020416"/>
    <n v="-54.927800496172026"/>
    <n v="-55.238995038878208"/>
    <n v="-44.668929655564526"/>
    <n v="2.8122034221513613E-3"/>
    <n v="2.2633241317864362E-2"/>
    <n v="9.5440916242666395E-4"/>
    <n v="0"/>
    <n v="0"/>
    <n v="0"/>
    <n v="0"/>
    <n v="0"/>
    <n v="0"/>
    <n v="0"/>
  </r>
  <r>
    <x v="11"/>
    <x v="18"/>
    <s v="44816_19"/>
    <n v="187.25526483912455"/>
    <n v="419.59378954874029"/>
    <n v="401.82117763804513"/>
    <n v="306.3053864184414"/>
    <n v="0.10542998948448934"/>
    <n v="1.0074764449314433"/>
    <n v="0.33363582911887663"/>
    <n v="-27.615471379198766"/>
    <n v="-66.606230672004799"/>
    <n v="-64.310633345080703"/>
    <n v="-50.889421808599415"/>
    <n v="-1.1956340054487698E-2"/>
    <n v="-0.10522016758187074"/>
    <n v="-4.1865035763840319E-2"/>
    <n v="0"/>
    <n v="0"/>
    <n v="0"/>
    <n v="0"/>
    <n v="0"/>
    <n v="0"/>
    <n v="0"/>
  </r>
  <r>
    <x v="11"/>
    <x v="19"/>
    <s v="44816_20"/>
    <n v="205.70826906332954"/>
    <n v="467.75984524844898"/>
    <n v="455.89006552875219"/>
    <n v="342.73514646383609"/>
    <n v="0.12396736627142808"/>
    <n v="1.1653154952722471"/>
    <n v="0.38876474618147172"/>
    <n v="-28.507467877637332"/>
    <n v="-62.842157202855354"/>
    <n v="-60.003069127635818"/>
    <n v="-49.919877814903337"/>
    <n v="-1.3318518507027912E-2"/>
    <n v="-0.11224941751795044"/>
    <n v="-4.635144520008587E-2"/>
    <n v="0"/>
    <n v="0"/>
    <n v="0"/>
    <n v="0"/>
    <n v="0"/>
    <n v="0"/>
    <n v="0"/>
  </r>
  <r>
    <x v="11"/>
    <x v="20"/>
    <s v="44816_21"/>
    <n v="226.94249997999503"/>
    <n v="516.84269402502764"/>
    <n v="505.28428847371583"/>
    <n v="381.08000844382229"/>
    <n v="0.14665560887098772"/>
    <n v="1.3643614731769318"/>
    <n v="0.45452527154154526"/>
    <n v="-24.246904740510118"/>
    <n v="-53.75782160402521"/>
    <n v="-49.743002065914816"/>
    <n v="-40.204687183136691"/>
    <n v="-1.9352128303999315E-2"/>
    <n v="-0.14191258945123966"/>
    <n v="-6.4109582964924666E-2"/>
    <n v="0"/>
    <n v="0"/>
    <n v="0"/>
    <n v="0"/>
    <n v="0"/>
    <n v="0"/>
    <n v="0"/>
  </r>
  <r>
    <x v="11"/>
    <x v="21"/>
    <s v="44816_22"/>
    <n v="221.88189973894566"/>
    <n v="508.81643134993448"/>
    <n v="498.41013589249872"/>
    <n v="375.03288253416378"/>
    <n v="0.14807467314704514"/>
    <n v="1.3681187443413794"/>
    <n v="0.4585994119583981"/>
    <n v="-21.272478967840755"/>
    <n v="-49.398950354599037"/>
    <n v="-45.083500351785773"/>
    <n v="-34.72583208905521"/>
    <n v="-1.7264614280786527E-2"/>
    <n v="-0.13738057854411836"/>
    <n v="-5.8084234258638429E-2"/>
    <n v="0"/>
    <n v="0"/>
    <n v="0"/>
    <n v="0"/>
    <n v="0"/>
    <n v="0"/>
    <n v="0"/>
  </r>
  <r>
    <x v="11"/>
    <x v="22"/>
    <s v="44816_23"/>
    <n v="204.46902156818072"/>
    <n v="470.4135328873549"/>
    <n v="459.51650919342876"/>
    <n v="345.83165792594701"/>
    <n v="0.13997870757491795"/>
    <n v="1.2877325923165994"/>
    <n v="0.43326445952845427"/>
    <n v="-17.620383301892229"/>
    <n v="-41.786910101588326"/>
    <n v="-37.930899721715825"/>
    <n v="-27.187396112130696"/>
    <n v="-1.7266004431480308E-2"/>
    <n v="-0.1412114236855164"/>
    <n v="-5.7955699150540219E-2"/>
    <n v="0"/>
    <n v="0"/>
    <n v="0"/>
    <n v="0"/>
    <n v="0"/>
    <n v="0"/>
    <n v="0"/>
  </r>
  <r>
    <x v="11"/>
    <x v="23"/>
    <s v="44816_24"/>
    <n v="178.54270911913244"/>
    <n v="407.59476284049396"/>
    <n v="395.07430545174043"/>
    <n v="299.28035768802141"/>
    <n v="0.12981885724848702"/>
    <n v="1.1670248359700721"/>
    <n v="0.40304988242100592"/>
    <n v="-17.582361902735411"/>
    <n v="-43.842966557689884"/>
    <n v="-40.49501958538184"/>
    <n v="-28.644266711978975"/>
    <n v="-1.7730586092468918E-2"/>
    <n v="-0.14666700034870317"/>
    <n v="-5.9145360040128138E-2"/>
    <n v="0"/>
    <n v="0"/>
    <n v="0"/>
    <n v="0"/>
    <n v="0"/>
    <n v="0"/>
    <n v="0"/>
  </r>
  <r>
    <x v="12"/>
    <x v="0"/>
    <s v="44817_1"/>
    <n v="151.26900018994218"/>
    <n v="343.45741986695299"/>
    <n v="328.015371271633"/>
    <n v="250.03991984248478"/>
    <n v="0.11169638036936594"/>
    <n v="1.0143890004918819"/>
    <n v="0.34914061720330963"/>
    <n v="-19.466497790195099"/>
    <n v="-47.693519073458909"/>
    <n v="-43.256371671480679"/>
    <n v="-31.457059343363223"/>
    <n v="-2.0818896799764289E-2"/>
    <n v="-0.15830068447039014"/>
    <n v="-6.7752134723620794E-2"/>
    <n v="0"/>
    <n v="0"/>
    <n v="0"/>
    <n v="0"/>
    <n v="0"/>
    <n v="0"/>
    <n v="0"/>
  </r>
  <r>
    <x v="12"/>
    <x v="1"/>
    <s v="44817_2"/>
    <n v="132.18133473885453"/>
    <n v="295.97426924524359"/>
    <n v="278.42505270775644"/>
    <n v="213.78832560742083"/>
    <n v="9.693038301291472E-2"/>
    <n v="0.88759009455122162"/>
    <n v="0.30546864159373965"/>
    <n v="-20.181843056263936"/>
    <n v="-48.828692188857161"/>
    <n v="-44.774328965320286"/>
    <n v="-32.041727028484644"/>
    <n v="-2.3196998739646927E-2"/>
    <n v="-0.16481351175430259"/>
    <n v="-7.4336055755047342E-2"/>
    <n v="0"/>
    <n v="0"/>
    <n v="0"/>
    <n v="0"/>
    <n v="0"/>
    <n v="0"/>
    <n v="0"/>
  </r>
  <r>
    <x v="12"/>
    <x v="2"/>
    <s v="44817_3"/>
    <n v="121.49596998465127"/>
    <n v="268.14804197737402"/>
    <n v="250.62197215688977"/>
    <n v="193.67069517726159"/>
    <n v="9.3164489987790006E-2"/>
    <n v="0.82163242517614443"/>
    <n v="0.29360240652049135"/>
    <n v="-20.573788683658695"/>
    <n v="-49.237678411264156"/>
    <n v="-45.533562815694189"/>
    <n v="-31.623482370574052"/>
    <n v="-2.262622700854872E-2"/>
    <n v="-0.15435208639656986"/>
    <n v="-7.2668398086727481E-2"/>
    <n v="0"/>
    <n v="0"/>
    <n v="0"/>
    <n v="0"/>
    <n v="0"/>
    <n v="0"/>
    <n v="0"/>
  </r>
  <r>
    <x v="12"/>
    <x v="3"/>
    <s v="44817_4"/>
    <n v="115.5940976128241"/>
    <n v="252.60020839208437"/>
    <n v="235.4928436322474"/>
    <n v="183.1026422522821"/>
    <n v="8.9523540892074274E-2"/>
    <n v="0.78254277587431664"/>
    <n v="0.28287463620798636"/>
    <n v="-21.475417000796721"/>
    <n v="-51.695202025353268"/>
    <n v="-47.099104821345485"/>
    <n v="-32.994833701796942"/>
    <n v="-2.4256868626469596E-2"/>
    <n v="-0.16763388140144192"/>
    <n v="-7.7622584349790483E-2"/>
    <n v="0"/>
    <n v="0"/>
    <n v="0"/>
    <n v="0"/>
    <n v="0"/>
    <n v="0"/>
    <n v="0"/>
  </r>
  <r>
    <x v="12"/>
    <x v="4"/>
    <s v="44817_5"/>
    <n v="113.68906750289534"/>
    <n v="249.72730883336703"/>
    <n v="232.72800562332819"/>
    <n v="179.97769691095786"/>
    <n v="8.8503220670791E-2"/>
    <n v="0.77671449116230173"/>
    <n v="0.27980833760893736"/>
    <n v="-21.883094955811682"/>
    <n v="-52.40954218508395"/>
    <n v="-47.137669816128458"/>
    <n v="-33.370560050615808"/>
    <n v="-2.4730995734430841E-2"/>
    <n v="-0.16837340144637775"/>
    <n v="-7.8934361336273184E-2"/>
    <n v="0"/>
    <n v="0"/>
    <n v="0"/>
    <n v="0"/>
    <n v="0"/>
    <n v="0"/>
    <n v="0"/>
  </r>
  <r>
    <x v="12"/>
    <x v="5"/>
    <s v="44817_6"/>
    <n v="119.72156896473969"/>
    <n v="267.91470093454569"/>
    <n v="254.38430373851259"/>
    <n v="190.83532297803558"/>
    <n v="9.2245512083994077E-2"/>
    <n v="0.80474397417582921"/>
    <n v="0.29094543318327643"/>
    <n v="-21.584655704646497"/>
    <n v="-51.419157240671254"/>
    <n v="-46.837021072999519"/>
    <n v="-32.965590899977663"/>
    <n v="-2.4505330599618909E-2"/>
    <n v="-0.16893708146790065"/>
    <n v="-7.8449646481462437E-2"/>
    <n v="0"/>
    <n v="0"/>
    <n v="0"/>
    <n v="0"/>
    <n v="0"/>
    <n v="0"/>
    <n v="0"/>
  </r>
  <r>
    <x v="12"/>
    <x v="6"/>
    <s v="44817_7"/>
    <n v="144.38021039655993"/>
    <n v="325.37416321309155"/>
    <n v="312.61406212748415"/>
    <n v="232.88009493448533"/>
    <n v="0.10558462218297392"/>
    <n v="0.94038232414243728"/>
    <n v="0.33062961482868947"/>
    <n v="-23.590927462727681"/>
    <n v="-57.594723431719672"/>
    <n v="-50.878356758684035"/>
    <n v="-38.683150470771203"/>
    <n v="-2.1829756911957144E-2"/>
    <n v="-0.16270066573578104"/>
    <n v="-7.0686888233957412E-2"/>
    <n v="0"/>
    <n v="0"/>
    <n v="0"/>
    <n v="0"/>
    <n v="0"/>
    <n v="0"/>
    <n v="0"/>
  </r>
  <r>
    <x v="12"/>
    <x v="7"/>
    <s v="44817_8"/>
    <n v="176.61869179592833"/>
    <n v="393.31756226446078"/>
    <n v="372.05684027629496"/>
    <n v="285.5710904068311"/>
    <n v="0.11893141526987541"/>
    <n v="1.1099456561863661"/>
    <n v="0.37061035226201822"/>
    <n v="-18.526427680174766"/>
    <n v="-46.009343152262673"/>
    <n v="-41.013453670820908"/>
    <n v="-30.908089193334494"/>
    <n v="-1.8991719159542834E-2"/>
    <n v="-0.12427107874432257"/>
    <n v="-6.2793085673628513E-2"/>
    <n v="0"/>
    <n v="0"/>
    <n v="0"/>
    <n v="0"/>
    <n v="0"/>
    <n v="0"/>
    <n v="0"/>
  </r>
  <r>
    <x v="12"/>
    <x v="8"/>
    <s v="44817_9"/>
    <n v="197.51779696339847"/>
    <n v="440.72357967403184"/>
    <n v="409.23988272884083"/>
    <n v="317.44573644401265"/>
    <n v="0.12984400622494377"/>
    <n v="1.2758896010283503"/>
    <n v="0.40339829686396089"/>
    <n v="-21.189646241838563"/>
    <n v="-40.418031006274056"/>
    <n v="-36.528334712568196"/>
    <n v="-32.005115400184629"/>
    <n v="-7.5403236202881158E-3"/>
    <n v="-1.8979076219422894E-2"/>
    <n v="-3.0100777232305809E-2"/>
    <n v="0"/>
    <n v="0"/>
    <n v="0"/>
    <n v="0"/>
    <n v="0"/>
    <n v="0"/>
    <n v="0"/>
  </r>
  <r>
    <x v="12"/>
    <x v="9"/>
    <s v="44817_10"/>
    <n v="216.92938913815846"/>
    <n v="479.2995588024545"/>
    <n v="443.38929122422661"/>
    <n v="348.13236384251655"/>
    <n v="0.14915489224088568"/>
    <n v="1.4256982535109575"/>
    <n v="0.46112240551478273"/>
    <n v="-23.536868514165612"/>
    <n v="-41.258881326504991"/>
    <n v="-40.872657708628708"/>
    <n v="-38.5934091010662"/>
    <n v="1.1344347239328171E-2"/>
    <n v="9.9991283372766804E-2"/>
    <n v="2.4614103951346659E-2"/>
    <n v="0"/>
    <n v="0"/>
    <n v="0"/>
    <n v="0"/>
    <n v="0"/>
    <n v="0"/>
    <n v="0"/>
  </r>
  <r>
    <x v="12"/>
    <x v="10"/>
    <s v="44817_11"/>
    <n v="229.17645198371343"/>
    <n v="499.53128075744974"/>
    <n v="459.75186687845621"/>
    <n v="366.13051472845808"/>
    <n v="0.14945355548599817"/>
    <n v="1.4632989720054652"/>
    <n v="0.46168735393113547"/>
    <n v="-22.376368935583621"/>
    <n v="-38.772834043653482"/>
    <n v="-40.105009468109969"/>
    <n v="-38.210074379112591"/>
    <n v="1.7445503912017622E-2"/>
    <n v="0.14480061127571628"/>
    <n v="4.2243822600632294E-2"/>
    <n v="0"/>
    <n v="0"/>
    <n v="0"/>
    <n v="0"/>
    <n v="0"/>
    <n v="0"/>
    <n v="0"/>
  </r>
  <r>
    <x v="12"/>
    <x v="11"/>
    <s v="44817_12"/>
    <n v="235.05941431716184"/>
    <n v="507.09339192778822"/>
    <n v="466.30210575944284"/>
    <n v="375.78460715768864"/>
    <n v="0.14558247742938155"/>
    <n v="1.4675690830375419"/>
    <n v="0.45010901291616023"/>
    <n v="-19.882990737378883"/>
    <n v="-32.960602195826226"/>
    <n v="-35.234706046433416"/>
    <n v="-34.613495331267458"/>
    <n v="1.270201863411812E-2"/>
    <n v="0.12930968310717228"/>
    <n v="2.9085524657871464E-2"/>
    <n v="0"/>
    <n v="0"/>
    <n v="0"/>
    <n v="0"/>
    <n v="0"/>
    <n v="0"/>
    <n v="0"/>
  </r>
  <r>
    <x v="12"/>
    <x v="12"/>
    <s v="44817_13"/>
    <n v="234.82273326044307"/>
    <n v="502.66096057388762"/>
    <n v="464.27518512284735"/>
    <n v="375.30069520195212"/>
    <n v="0.13981102437519077"/>
    <n v="1.4162245198197747"/>
    <n v="0.4323901784116696"/>
    <n v="-18.49035970115613"/>
    <n v="-31.974426194294843"/>
    <n v="-34.197600821477536"/>
    <n v="-33.142463119919761"/>
    <n v="1.1809151714760642E-2"/>
    <n v="0.12119033580164354"/>
    <n v="2.6524281579063128E-2"/>
    <n v="0"/>
    <n v="0"/>
    <n v="0"/>
    <n v="0"/>
    <n v="0"/>
    <n v="0"/>
    <n v="0"/>
  </r>
  <r>
    <x v="12"/>
    <x v="13"/>
    <s v="44817_14"/>
    <n v="228.92346585218439"/>
    <n v="489.96170054374636"/>
    <n v="454.61036523716353"/>
    <n v="367.7790976206752"/>
    <n v="0.12163370316271588"/>
    <n v="1.3211155907268541"/>
    <n v="0.38028386514741963"/>
    <n v="-18.120298295714807"/>
    <n v="-35.718429375308311"/>
    <n v="-36.52909628479614"/>
    <n v="-33.801207543083429"/>
    <n v="3.7397447603918798E-3"/>
    <n v="5.7914128206218919E-2"/>
    <n v="3.4517512857687588E-3"/>
    <n v="0"/>
    <n v="0"/>
    <n v="0"/>
    <n v="0"/>
    <n v="0"/>
    <n v="0"/>
    <n v="0"/>
  </r>
  <r>
    <x v="12"/>
    <x v="14"/>
    <s v="44817_15"/>
    <n v="218.06757652534938"/>
    <n v="474.14203956969118"/>
    <n v="440.53881605442825"/>
    <n v="352.71345612673309"/>
    <n v="0.11287963683286802"/>
    <n v="1.2880445619260263"/>
    <n v="0.35555089305984139"/>
    <n v="-18.239226256868612"/>
    <n v="-33.243147496894004"/>
    <n v="-33.786746279979397"/>
    <n v="-33.730605293642057"/>
    <n v="1.3291210088803604E-3"/>
    <n v="6.8673124912969064E-2"/>
    <n v="-3.3854984475464849E-3"/>
    <n v="0"/>
    <n v="0"/>
    <n v="0"/>
    <n v="0"/>
    <n v="0"/>
    <n v="0"/>
    <n v="0"/>
  </r>
  <r>
    <x v="12"/>
    <x v="15"/>
    <s v="44817_16"/>
    <n v="206.14048989233447"/>
    <n v="454.2165399519813"/>
    <n v="419.53256480992081"/>
    <n v="333.23765055052553"/>
    <n v="0.10751081730838202"/>
    <n v="1.2581575491650483"/>
    <n v="0.33920780866304817"/>
    <n v="-18.176388608041393"/>
    <n v="-32.42073258006964"/>
    <n v="-33.710040208657155"/>
    <n v="-34.209515613609184"/>
    <n v="-1.016586387234546E-3"/>
    <n v="7.7206398356051545E-2"/>
    <n v="-1.01466739918785E-2"/>
    <n v="0"/>
    <n v="0"/>
    <n v="0"/>
    <n v="0"/>
    <n v="0"/>
    <n v="0"/>
    <n v="0"/>
  </r>
  <r>
    <x v="12"/>
    <x v="16"/>
    <s v="44817_17"/>
    <n v="195.30008618727933"/>
    <n v="434.14253492603819"/>
    <n v="399.0243794059117"/>
    <n v="315.38131483679001"/>
    <n v="0.10334889920745602"/>
    <n v="1.2088852762896727"/>
    <n v="0.33207726706752971"/>
    <n v="-21.470294745380137"/>
    <n v="-41.17775155158953"/>
    <n v="-42.823672158920743"/>
    <n v="-39.853469143196484"/>
    <n v="-6.2283322552473958E-3"/>
    <n v="3.8833410065170125E-2"/>
    <n v="-2.1239099243886655E-2"/>
    <n v="0"/>
    <n v="0"/>
    <n v="0"/>
    <n v="0"/>
    <n v="0"/>
    <n v="0"/>
    <n v="0"/>
  </r>
  <r>
    <x v="12"/>
    <x v="17"/>
    <s v="44817_18"/>
    <n v="183.92334634741241"/>
    <n v="410.84778894136275"/>
    <n v="381.89837784992477"/>
    <n v="298.49779527498083"/>
    <n v="0.10096309517011681"/>
    <n v="1.0955456018193606"/>
    <n v="0.32318435226011438"/>
    <n v="-26.56776013887788"/>
    <n v="-53.296523201317314"/>
    <n v="-52.665975731602998"/>
    <n v="-46.926579627619596"/>
    <n v="-7.2209648423437606E-3"/>
    <n v="-1.6804793170891261E-2"/>
    <n v="-2.2379024721734326E-2"/>
    <n v="0"/>
    <n v="0"/>
    <n v="0"/>
    <n v="0"/>
    <n v="0"/>
    <n v="0"/>
    <n v="0"/>
  </r>
  <r>
    <x v="12"/>
    <x v="18"/>
    <s v="44817_19"/>
    <n v="178.83944719190373"/>
    <n v="399.59632838937398"/>
    <n v="381.38461618659227"/>
    <n v="292.25929862863427"/>
    <n v="0.1020895485934212"/>
    <n v="0.9879935209286671"/>
    <n v="0.32728617297839802"/>
    <n v="-28.054509812418587"/>
    <n v="-59.421502776277521"/>
    <n v="-56.219124082346603"/>
    <n v="-47.934694719469981"/>
    <n v="-1.1237355565717654E-2"/>
    <n v="-7.9993238859884561E-2"/>
    <n v="-3.6733719948891193E-2"/>
    <n v="0"/>
    <n v="0"/>
    <n v="0"/>
    <n v="0"/>
    <n v="0"/>
    <n v="0"/>
    <n v="0"/>
  </r>
  <r>
    <x v="12"/>
    <x v="19"/>
    <s v="44817_20"/>
    <n v="195.42780702771316"/>
    <n v="443.48401837693007"/>
    <n v="431.40445087709566"/>
    <n v="324.04618638030524"/>
    <n v="0.12050157759285551"/>
    <n v="1.0987769568030126"/>
    <n v="0.37887504441101172"/>
    <n v="-16.397143588318741"/>
    <n v="-40.958995451580641"/>
    <n v="-36.98765161819329"/>
    <n v="-26.393692121916757"/>
    <n v="-1.3027745746834869E-2"/>
    <n v="-0.10028416151443213"/>
    <n v="-4.5430164808355947E-2"/>
    <n v="0"/>
    <n v="0"/>
    <n v="0"/>
    <n v="0"/>
    <n v="0"/>
    <n v="0"/>
    <n v="0"/>
  </r>
  <r>
    <x v="12"/>
    <x v="20"/>
    <s v="44817_21"/>
    <n v="221.15661670452096"/>
    <n v="500.02129386513815"/>
    <n v="487.6551707321517"/>
    <n v="369.66442568273453"/>
    <n v="0.14558355240144605"/>
    <n v="1.312124409940155"/>
    <n v="0.45208570513303425"/>
    <n v="-16.19407619086693"/>
    <n v="-40.74780485989529"/>
    <n v="-36.417563075611362"/>
    <n v="-25.775069475583482"/>
    <n v="-1.7965319409446994E-2"/>
    <n v="-0.12522521678997195"/>
    <n v="-5.9641374666672298E-2"/>
    <n v="0"/>
    <n v="0"/>
    <n v="0"/>
    <n v="0"/>
    <n v="0"/>
    <n v="0"/>
    <n v="0"/>
  </r>
  <r>
    <x v="12"/>
    <x v="21"/>
    <s v="44817_22"/>
    <n v="218.67492317599508"/>
    <n v="496.62153430674181"/>
    <n v="485.03130746579387"/>
    <n v="367.44796925620756"/>
    <n v="0.1490756929092604"/>
    <n v="1.3347841688563362"/>
    <n v="0.46287891040640877"/>
    <n v="-11.925244794581364"/>
    <n v="-33.415941829018273"/>
    <n v="-32.266336972736624"/>
    <n v="-19.881091561974365"/>
    <n v="-1.7407272162723583E-2"/>
    <n v="-0.12323391339994207"/>
    <n v="-5.806971852628405E-2"/>
    <n v="0"/>
    <n v="0"/>
    <n v="0"/>
    <n v="0"/>
    <n v="0"/>
    <n v="0"/>
    <n v="0"/>
  </r>
  <r>
    <x v="12"/>
    <x v="22"/>
    <s v="44817_23"/>
    <n v="204.03021464378151"/>
    <n v="463.87488647017653"/>
    <n v="452.22465102806387"/>
    <n v="343.20032641973438"/>
    <n v="0.14204998946298505"/>
    <n v="1.2501131702442334"/>
    <n v="0.4417866310762289"/>
    <n v="-12.494345146435929"/>
    <n v="-34.953485350305826"/>
    <n v="-34.168104271390355"/>
    <n v="-20.775853891505768"/>
    <n v="-1.9645241536023091E-2"/>
    <n v="-0.14528159969570711"/>
    <n v="-6.4510498529335283E-2"/>
    <n v="0"/>
    <n v="0"/>
    <n v="0"/>
    <n v="0"/>
    <n v="0"/>
    <n v="0"/>
    <n v="0"/>
  </r>
  <r>
    <x v="12"/>
    <x v="23"/>
    <s v="44817_24"/>
    <n v="180.34634759558418"/>
    <n v="407.64910701208584"/>
    <n v="394.59451509564553"/>
    <n v="300.72603801572109"/>
    <n v="0.125666417833387"/>
    <n v="1.1126816698236441"/>
    <n v="0.39243649418451992"/>
    <n v="-14.730960570645188"/>
    <n v="-39.873140763993376"/>
    <n v="-39.621675743953517"/>
    <n v="-25.593207446170467"/>
    <n v="-2.2113763132994547E-2"/>
    <n v="-0.16284478597093335"/>
    <n v="-7.1242712176670706E-2"/>
    <n v="0"/>
    <n v="0"/>
    <n v="0"/>
    <n v="0"/>
    <n v="0"/>
    <n v="0"/>
    <n v="0"/>
  </r>
  <r>
    <x v="13"/>
    <x v="0"/>
    <s v="44818_1"/>
    <n v="154.2595175949393"/>
    <n v="345.79546370968563"/>
    <n v="330.64926634646599"/>
    <n v="253.55602240872005"/>
    <n v="0.10644589361082335"/>
    <n v="0.96120331204158727"/>
    <n v="0.33457855793099722"/>
    <n v="-17.004001431123832"/>
    <n v="-44.398004688726367"/>
    <n v="-43.672643018405026"/>
    <n v="-29.297965937753389"/>
    <n v="-2.2906617262648584E-2"/>
    <n v="-0.16121760966026763"/>
    <n v="-7.3375772487484392E-2"/>
    <n v="0"/>
    <n v="0"/>
    <n v="0"/>
    <n v="0"/>
    <n v="0"/>
    <n v="0"/>
    <n v="0"/>
  </r>
  <r>
    <x v="13"/>
    <x v="1"/>
    <s v="44818_2"/>
    <n v="134.34220311021787"/>
    <n v="298.16885573368154"/>
    <n v="280.89037030722096"/>
    <n v="217.09973777345351"/>
    <n v="9.9114573316121293E-2"/>
    <n v="0.86492872142646626"/>
    <n v="0.31181745569766228"/>
    <n v="-18.369552579481841"/>
    <n v="-47.074436335442144"/>
    <n v="-46.86191140134364"/>
    <n v="-31.294732949871825"/>
    <n v="-2.1363244882556566E-2"/>
    <n v="-0.15617972877077149"/>
    <n v="-6.8883928982844428E-2"/>
    <n v="0"/>
    <n v="0"/>
    <n v="0"/>
    <n v="0"/>
    <n v="0"/>
    <n v="0"/>
    <n v="0"/>
  </r>
  <r>
    <x v="13"/>
    <x v="2"/>
    <s v="44818_3"/>
    <n v="122.59960170110415"/>
    <n v="269.34282335680462"/>
    <n v="251.3063194389772"/>
    <n v="195.35637008355081"/>
    <n v="9.4257510712750417E-2"/>
    <n v="0.80830252059964025"/>
    <n v="0.2971454431059839"/>
    <n v="-19.556651094442184"/>
    <n v="-49.731529759221175"/>
    <n v="-49.385554104348266"/>
    <n v="-33.227630193945124"/>
    <n v="-2.1855998758468657E-2"/>
    <n v="-0.16819384115611974"/>
    <n v="-7.0640794876277876E-2"/>
    <n v="0"/>
    <n v="0"/>
    <n v="0"/>
    <n v="0"/>
    <n v="0"/>
    <n v="0"/>
    <n v="0"/>
  </r>
  <r>
    <x v="13"/>
    <x v="3"/>
    <s v="44818_4"/>
    <n v="117.06007165704035"/>
    <n v="255.8832269842851"/>
    <n v="238.05700845972788"/>
    <n v="185.51341169459909"/>
    <n v="9.1861816027131032E-2"/>
    <n v="0.78554527809901342"/>
    <n v="0.28996209490565394"/>
    <n v="-19.829640960812146"/>
    <n v="-51.268757645561422"/>
    <n v="-50.430970636715799"/>
    <n v="-33.94624034265339"/>
    <n v="-2.2341313783401661E-2"/>
    <n v="-0.18906525263649174"/>
    <n v="-7.2005913395241233E-2"/>
    <n v="0"/>
    <n v="0"/>
    <n v="0"/>
    <n v="0"/>
    <n v="0"/>
    <n v="0"/>
    <n v="0"/>
  </r>
  <r>
    <x v="13"/>
    <x v="4"/>
    <s v="44818_5"/>
    <n v="115.00021084473816"/>
    <n v="252.70625744120588"/>
    <n v="235.42408908881742"/>
    <n v="182.48448981757656"/>
    <n v="9.1581188780919545E-2"/>
    <n v="0.77447407322248407"/>
    <n v="0.28916785892113955"/>
    <n v="-20.112474355956884"/>
    <n v="-51.975299958884221"/>
    <n v="-50.885562768556454"/>
    <n v="-34.247406025164025"/>
    <n v="-2.2801757911661062E-2"/>
    <n v="-0.19390048602310703"/>
    <n v="-7.3330324848869852E-2"/>
    <n v="0"/>
    <n v="0"/>
    <n v="0"/>
    <n v="0"/>
    <n v="0"/>
    <n v="0"/>
    <n v="0"/>
  </r>
  <r>
    <x v="13"/>
    <x v="5"/>
    <s v="44818_6"/>
    <n v="121.04348948288199"/>
    <n v="270.76256932875299"/>
    <n v="257.2833199739577"/>
    <n v="193.40640502785959"/>
    <n v="9.5193623333580168E-2"/>
    <n v="0.81150656102638874"/>
    <n v="0.29969083710680328"/>
    <n v="-20.407782653141094"/>
    <n v="-51.962523184190736"/>
    <n v="-50.205421589861665"/>
    <n v="-34.41156532946556"/>
    <n v="-2.3578569376896404E-2"/>
    <n v="-0.19687413875051929"/>
    <n v="-7.5800943670929086E-2"/>
    <n v="0"/>
    <n v="0"/>
    <n v="0"/>
    <n v="0"/>
    <n v="0"/>
    <n v="0"/>
    <n v="0"/>
  </r>
  <r>
    <x v="13"/>
    <x v="6"/>
    <s v="44818_7"/>
    <n v="145.75321915977545"/>
    <n v="328.1719278572296"/>
    <n v="315.69396059651996"/>
    <n v="235.41622843743463"/>
    <n v="0.10630656188978256"/>
    <n v="0.92958388047451068"/>
    <n v="0.33366160368802222"/>
    <n v="-20.888368680201975"/>
    <n v="-56.201346560303016"/>
    <n v="-52.166991809128547"/>
    <n v="-35.446335984708568"/>
    <n v="-2.3324311706511419E-2"/>
    <n v="-0.20805845287232339"/>
    <n v="-7.4958925422415085E-2"/>
    <n v="0"/>
    <n v="0"/>
    <n v="0"/>
    <n v="0"/>
    <n v="0"/>
    <n v="0"/>
    <n v="0"/>
  </r>
  <r>
    <x v="13"/>
    <x v="7"/>
    <s v="44818_8"/>
    <n v="176.76522525559798"/>
    <n v="394.69250785270128"/>
    <n v="373.38306687769443"/>
    <n v="286.45286208315923"/>
    <n v="0.11454822072717774"/>
    <n v="1.0860024437877405"/>
    <n v="0.35855276795897012"/>
    <n v="-17.109982177779997"/>
    <n v="-47.881697266054239"/>
    <n v="-45.603900752111691"/>
    <n v="-29.352504811714191"/>
    <n v="-2.2293263296368077E-2"/>
    <n v="-0.17662280027222016"/>
    <n v="-7.2218800007265105E-2"/>
    <n v="0"/>
    <n v="0"/>
    <n v="0"/>
    <n v="0"/>
    <n v="0"/>
    <n v="0"/>
    <n v="0"/>
  </r>
  <r>
    <x v="13"/>
    <x v="8"/>
    <s v="44818_9"/>
    <n v="193.82710692564694"/>
    <n v="435.39187892400105"/>
    <n v="404.26018962661175"/>
    <n v="311.76134206909234"/>
    <n v="0.12222180514655169"/>
    <n v="1.2259258649197706"/>
    <n v="0.38200350108550746"/>
    <n v="-22.065556822401412"/>
    <n v="-44.933071667662595"/>
    <n v="-45.651345149541115"/>
    <n v="-36.892035718181546"/>
    <n v="-1.4799119674287039E-2"/>
    <n v="-8.1979610223553712E-2"/>
    <n v="-5.0683517848139806E-2"/>
    <n v="0"/>
    <n v="0"/>
    <n v="0"/>
    <n v="0"/>
    <n v="0"/>
    <n v="0"/>
    <n v="0"/>
  </r>
  <r>
    <x v="13"/>
    <x v="9"/>
    <s v="44818_10"/>
    <n v="204.62237987989261"/>
    <n v="458.47810533414633"/>
    <n v="423.35273940532346"/>
    <n v="327.87223360582931"/>
    <n v="0.12403105413103377"/>
    <n v="1.2920032522174134"/>
    <n v="0.38773046909099096"/>
    <n v="-24.016644143106387"/>
    <n v="-43.291014264178528"/>
    <n v="-44.752517412633686"/>
    <n v="-42.184424680932125"/>
    <n v="-8.7834348756272301E-3"/>
    <n v="-5.8282345607069894E-3"/>
    <n v="-3.2960586888766061E-2"/>
    <n v="0"/>
    <n v="0"/>
    <n v="0"/>
    <n v="0"/>
    <n v="0"/>
    <n v="0"/>
    <n v="0"/>
  </r>
  <r>
    <x v="13"/>
    <x v="10"/>
    <s v="44818_11"/>
    <n v="205.15998790743279"/>
    <n v="456.62556928071103"/>
    <n v="420.19297719315432"/>
    <n v="327.25570913955397"/>
    <n v="0.11611901299387602"/>
    <n v="1.2474551038147661"/>
    <n v="0.36452359956842562"/>
    <n v="-20.012284647628654"/>
    <n v="-35.754025768000538"/>
    <n v="-38.311527182849503"/>
    <n v="-37.273962835181372"/>
    <n v="-4.4823049843416554E-3"/>
    <n v="4.543901905316227E-2"/>
    <n v="-1.9791174200772973E-2"/>
    <n v="0"/>
    <n v="0"/>
    <n v="0"/>
    <n v="0"/>
    <n v="0"/>
    <n v="0"/>
    <n v="0"/>
  </r>
  <r>
    <x v="13"/>
    <x v="11"/>
    <s v="44818_12"/>
    <n v="203.02368049134904"/>
    <n v="451.57029522879725"/>
    <n v="414.88627126251237"/>
    <n v="323.3640783381818"/>
    <n v="0.11498502785556253"/>
    <n v="1.2286553002053175"/>
    <n v="0.36122078701337362"/>
    <n v="-17.959337513439404"/>
    <n v="-31.006046747636212"/>
    <n v="-34.598247090687025"/>
    <n v="-34.417789508982963"/>
    <n v="4.8740552924585222E-3"/>
    <n v="9.9651959110449939E-2"/>
    <n v="7.3956936706511042E-3"/>
    <n v="0"/>
    <n v="0"/>
    <n v="0"/>
    <n v="0"/>
    <n v="0"/>
    <n v="0"/>
    <n v="0"/>
  </r>
  <r>
    <x v="13"/>
    <x v="12"/>
    <s v="44818_13"/>
    <n v="200.34861060339276"/>
    <n v="443.37897342236437"/>
    <n v="408.82436828739935"/>
    <n v="319.43773744855378"/>
    <n v="0.10599479439836956"/>
    <n v="1.1506870352455769"/>
    <n v="0.3352839791769634"/>
    <n v="-15.568737796621978"/>
    <n v="-27.296744772035446"/>
    <n v="-29.204546600228802"/>
    <n v="-30.429342657011887"/>
    <n v="-6.5377167372618577E-4"/>
    <n v="7.114919796516074E-2"/>
    <n v="-9.1153266187780149E-3"/>
    <n v="0"/>
    <n v="0"/>
    <n v="0"/>
    <n v="0"/>
    <n v="0"/>
    <n v="0"/>
    <n v="0"/>
  </r>
  <r>
    <x v="13"/>
    <x v="13"/>
    <s v="44818_14"/>
    <n v="197.23842561306245"/>
    <n v="432.86317612740203"/>
    <n v="400.80671681241233"/>
    <n v="314.34818736233257"/>
    <n v="0.10554760225033703"/>
    <n v="1.1024502679470993"/>
    <n v="0.33327997474502657"/>
    <n v="-9.7805895703994565"/>
    <n v="-20.145323193938378"/>
    <n v="-18.353711372521584"/>
    <n v="-19.363085303726791"/>
    <n v="1.0177855796859704E-3"/>
    <n v="5.4493874039101428E-2"/>
    <n v="-4.4951107955693119E-3"/>
    <n v="0"/>
    <n v="0"/>
    <n v="0"/>
    <n v="0"/>
    <n v="0"/>
    <n v="0"/>
    <n v="0"/>
  </r>
  <r>
    <x v="13"/>
    <x v="14"/>
    <s v="44818_15"/>
    <n v="192.23121359001303"/>
    <n v="425.09720700582824"/>
    <n v="394.02206379509641"/>
    <n v="306.19438254468685"/>
    <n v="9.7917501020240605E-2"/>
    <n v="1.0861514085532455"/>
    <n v="0.31230418564050644"/>
    <n v="-7.6455990384071093"/>
    <n v="-13.627468622352085"/>
    <n v="-11.797074024166813"/>
    <n v="-15.937164972392399"/>
    <n v="-6.1420337605646962E-3"/>
    <n v="5.2144573416660685E-2"/>
    <n v="-2.4895416384305757E-2"/>
    <n v="0"/>
    <n v="0"/>
    <n v="0"/>
    <n v="0"/>
    <n v="0"/>
    <n v="0"/>
    <n v="0"/>
  </r>
  <r>
    <x v="13"/>
    <x v="15"/>
    <s v="44818_16"/>
    <n v="185.65789637997648"/>
    <n v="413.53923466316456"/>
    <n v="382.40205970719978"/>
    <n v="294.59291676505768"/>
    <n v="0.10061877510524239"/>
    <n v="1.0844085647475223"/>
    <n v="0.31828402122732435"/>
    <n v="-9.8677474341719087"/>
    <n v="-15.000824285927479"/>
    <n v="-12.926260961485392"/>
    <n v="-19.999625290839436"/>
    <n v="-2.0526530091026039E-3"/>
    <n v="7.6211449036722501E-2"/>
    <n v="-1.2942683002076499E-2"/>
    <n v="0"/>
    <n v="0"/>
    <n v="0"/>
    <n v="0"/>
    <n v="0"/>
    <n v="0"/>
    <n v="0"/>
  </r>
  <r>
    <x v="13"/>
    <x v="16"/>
    <s v="44818_17"/>
    <n v="178.98936016155463"/>
    <n v="400.60871280551481"/>
    <n v="369.1533716268728"/>
    <n v="283.75501906506531"/>
    <n v="0.10043097036210484"/>
    <n v="1.0750254970792461"/>
    <n v="0.31810593085048838"/>
    <n v="-15.174399234710318"/>
    <n v="-24.240386150812935"/>
    <n v="-21.5693657836459"/>
    <n v="-28.558972002834864"/>
    <n v="-2.9704568700719249E-3"/>
    <n v="6.9832054464248255E-2"/>
    <n v="-1.5607980158760203E-2"/>
    <n v="0"/>
    <n v="0"/>
    <n v="0"/>
    <n v="0"/>
    <n v="0"/>
    <n v="0"/>
    <n v="0"/>
  </r>
  <r>
    <x v="13"/>
    <x v="17"/>
    <s v="44818_18"/>
    <n v="169.50526544783622"/>
    <n v="380.53778802083156"/>
    <n v="353.28394701746214"/>
    <n v="270.96001121417459"/>
    <n v="9.5545055946333474E-2"/>
    <n v="0.9617985041970718"/>
    <n v="0.3037136118993079"/>
    <n v="-19.103251271320982"/>
    <n v="-33.930383701489021"/>
    <n v="-28.324054886073835"/>
    <n v="-33.115577773317213"/>
    <n v="-4.3174282098381407E-3"/>
    <n v="6.3248222757151104E-3"/>
    <n v="-1.9482815430778545E-2"/>
    <n v="0"/>
    <n v="0"/>
    <n v="0"/>
    <n v="0"/>
    <n v="0"/>
    <n v="0"/>
    <n v="0"/>
  </r>
  <r>
    <x v="13"/>
    <x v="18"/>
    <s v="44818_19"/>
    <n v="162.85938284240774"/>
    <n v="370.55237186835882"/>
    <n v="352.16151574252666"/>
    <n v="264.53230015613218"/>
    <n v="9.3278370313539277E-2"/>
    <n v="0.90261216903911257"/>
    <n v="0.29740658289948924"/>
    <n v="-15.133197018055832"/>
    <n v="-29.897920215758681"/>
    <n v="-23.762613323990085"/>
    <n v="-24.836253315079517"/>
    <n v="-1.0086899099562365E-2"/>
    <n v="-5.8236791301285742E-2"/>
    <n v="-3.6308457262647482E-2"/>
    <n v="0"/>
    <n v="0"/>
    <n v="0"/>
    <n v="0"/>
    <n v="0"/>
    <n v="0"/>
    <n v="0"/>
  </r>
  <r>
    <x v="13"/>
    <x v="19"/>
    <s v="44818_20"/>
    <n v="175.52469006989577"/>
    <n v="404.39713304099485"/>
    <n v="391.86045624593169"/>
    <n v="289.8304535631388"/>
    <n v="0.11382485172039994"/>
    <n v="1.0384875445765374"/>
    <n v="0.3580137424985641"/>
    <n v="-13.961872338994006"/>
    <n v="-31.238955954464341"/>
    <n v="-22.304645298147104"/>
    <n v="-21.219399161492071"/>
    <n v="-8.1908596187047489E-3"/>
    <n v="-7.4540290716606381E-2"/>
    <n v="-3.1329241559014329E-2"/>
    <n v="0"/>
    <n v="0"/>
    <n v="0"/>
    <n v="0"/>
    <n v="0"/>
    <n v="0"/>
    <n v="0"/>
  </r>
  <r>
    <x v="13"/>
    <x v="20"/>
    <s v="44818_21"/>
    <n v="196.09203580800386"/>
    <n v="449.15434253838589"/>
    <n v="436.74323126142093"/>
    <n v="326.16899316012331"/>
    <n v="0.13617503652624557"/>
    <n v="1.2222501889541975"/>
    <n v="0.42304495121033103"/>
    <n v="-10.395984082821876"/>
    <n v="-23.306461571338538"/>
    <n v="-15.884553745398712"/>
    <n v="-15.30538885432488"/>
    <n v="-1.5586331282873608E-2"/>
    <n v="-0.11536093173798113"/>
    <n v="-5.2462261802924418E-2"/>
    <n v="0"/>
    <n v="0"/>
    <n v="0"/>
    <n v="0"/>
    <n v="0"/>
    <n v="0"/>
    <n v="0"/>
  </r>
  <r>
    <x v="13"/>
    <x v="21"/>
    <s v="44818_22"/>
    <n v="192.78388510597088"/>
    <n v="444.00747588766785"/>
    <n v="432.54921304342872"/>
    <n v="322.53765765683136"/>
    <n v="0.13602023203455987"/>
    <n v="1.2210846527636527"/>
    <n v="0.42255690125102124"/>
    <n v="-11.006384435809647"/>
    <n v="-24.287486933301771"/>
    <n v="-17.588120313651807"/>
    <n v="-16.392673222980093"/>
    <n v="-1.715701917106336E-2"/>
    <n v="-0.12650099475750892"/>
    <n v="-5.7372343063093509E-2"/>
    <n v="0"/>
    <n v="0"/>
    <n v="0"/>
    <n v="0"/>
    <n v="0"/>
    <n v="0"/>
    <n v="0"/>
  </r>
  <r>
    <x v="13"/>
    <x v="22"/>
    <s v="44818_23"/>
    <n v="181.1766320066352"/>
    <n v="418.46606611711644"/>
    <n v="408.10548882418806"/>
    <n v="304.11050246815506"/>
    <n v="0.1317708944746088"/>
    <n v="1.1782628759447349"/>
    <n v="0.40963941458211101"/>
    <n v="-13.958337272680616"/>
    <n v="-31.399617507871035"/>
    <n v="-23.184356786697681"/>
    <n v="-20.899479195901435"/>
    <n v="-1.807046314752199E-2"/>
    <n v="-0.13916576991719715"/>
    <n v="-6.0193642268892691E-2"/>
    <n v="0"/>
    <n v="0"/>
    <n v="0"/>
    <n v="0"/>
    <n v="0"/>
    <n v="0"/>
    <n v="0"/>
  </r>
  <r>
    <x v="13"/>
    <x v="23"/>
    <s v="44818_24"/>
    <n v="163.01665288039007"/>
    <n v="375.4326033645612"/>
    <n v="363.56394651165579"/>
    <n v="272.0176678062092"/>
    <n v="0.11833558343182826"/>
    <n v="1.0749149082504841"/>
    <n v="0.36919888133234008"/>
    <n v="-12.652753062924575"/>
    <n v="-29.134836151716367"/>
    <n v="-20.874896678094384"/>
    <n v="-17.649273030762473"/>
    <n v="-2.0194551613113162E-2"/>
    <n v="-0.14730520272949446"/>
    <n v="-6.587791867148525E-2"/>
    <n v="0"/>
    <n v="0"/>
    <n v="0"/>
    <n v="0"/>
    <n v="0"/>
    <n v="0"/>
    <n v="0"/>
  </r>
  <r>
    <x v="14"/>
    <x v="0"/>
    <s v="44819_1"/>
    <n v="142.60851579221034"/>
    <n v="324.19203293564289"/>
    <n v="309.35750905990716"/>
    <n v="234.49157135914302"/>
    <n v="0.10599070580685499"/>
    <n v="0.9650101574675185"/>
    <n v="0.3324452247248923"/>
    <n v="-14.962162492321459"/>
    <n v="-34.440663157663941"/>
    <n v="-25.991295576676016"/>
    <n v="-21.519152451199179"/>
    <n v="-2.2320797329860947E-2"/>
    <n v="-0.15849860779292665"/>
    <n v="-7.1932727970489843E-2"/>
    <n v="0"/>
    <n v="0"/>
    <n v="0"/>
    <n v="0"/>
    <n v="0"/>
    <n v="0"/>
    <n v="0"/>
  </r>
  <r>
    <x v="14"/>
    <x v="1"/>
    <s v="44819_2"/>
    <n v="125.74248625947926"/>
    <n v="282.40452283842677"/>
    <n v="266.49074077241886"/>
    <n v="203.50049079764673"/>
    <n v="9.5461044726803709E-2"/>
    <n v="0.85599634687784143"/>
    <n v="0.30128146459466565"/>
    <n v="-15.709661830771244"/>
    <n v="-36.295342079420493"/>
    <n v="-27.972369532402876"/>
    <n v="-22.850208929238274"/>
    <n v="-2.2379729426767168E-2"/>
    <n v="-0.16369792112196413"/>
    <n v="-7.1939556038906324E-2"/>
    <n v="0"/>
    <n v="0"/>
    <n v="0"/>
    <n v="0"/>
    <n v="0"/>
    <n v="0"/>
    <n v="0"/>
  </r>
  <r>
    <x v="14"/>
    <x v="2"/>
    <s v="44819_3"/>
    <n v="115.82757544902323"/>
    <n v="257.77199749416496"/>
    <n v="241.01256922800093"/>
    <n v="185.34921780570536"/>
    <n v="9.0246847214284054E-2"/>
    <n v="0.7992519129357003"/>
    <n v="0.28545611182189912"/>
    <n v="-16.660012463719816"/>
    <n v="-38.198327174156667"/>
    <n v="-29.860505881188733"/>
    <n v="-24.140925493779356"/>
    <n v="-2.2870464405638898E-2"/>
    <n v="-0.16933936076219824"/>
    <n v="-7.3512025692086452E-2"/>
    <n v="0"/>
    <n v="0"/>
    <n v="0"/>
    <n v="0"/>
    <n v="0"/>
    <n v="0"/>
    <n v="0"/>
  </r>
  <r>
    <x v="14"/>
    <x v="3"/>
    <s v="44819_4"/>
    <n v="110.73031818579756"/>
    <n v="244.86552881466019"/>
    <n v="228.35813854100641"/>
    <n v="175.64548196101771"/>
    <n v="8.7675609116138212E-2"/>
    <n v="0.76923343726776028"/>
    <n v="0.27757901938982188"/>
    <n v="-16.739349139457129"/>
    <n v="-38.760576378070454"/>
    <n v="-30.3178599409739"/>
    <n v="-24.509800377846496"/>
    <n v="-2.2962188791970001E-2"/>
    <n v="-0.17145214866552133"/>
    <n v="-7.3758754098518356E-2"/>
    <n v="0"/>
    <n v="0"/>
    <n v="0"/>
    <n v="0"/>
    <n v="0"/>
    <n v="0"/>
    <n v="0"/>
  </r>
  <r>
    <x v="14"/>
    <x v="4"/>
    <s v="44819_5"/>
    <n v="108.34613570017113"/>
    <n v="241.26079510945033"/>
    <n v="224.77823046623303"/>
    <n v="172.19087815947663"/>
    <n v="8.6218912459126773E-2"/>
    <n v="0.76006419852337792"/>
    <n v="0.27348732335664538"/>
    <n v="-17.533325921953598"/>
    <n v="-40.369794493051629"/>
    <n v="-31.582426636163429"/>
    <n v="-25.445383137817707"/>
    <n v="-2.3834096642066371E-2"/>
    <n v="-0.17645919186898423"/>
    <n v="-7.630316956200367E-2"/>
    <n v="0"/>
    <n v="0"/>
    <n v="0"/>
    <n v="0"/>
    <n v="0"/>
    <n v="0"/>
    <n v="0"/>
  </r>
  <r>
    <x v="14"/>
    <x v="5"/>
    <s v="44819_6"/>
    <n v="113.24901546750471"/>
    <n v="256.3302952189166"/>
    <n v="242.65482074553077"/>
    <n v="181.12623352362866"/>
    <n v="8.8804848342515993E-2"/>
    <n v="0.79109791263585749"/>
    <n v="0.28079739343404064"/>
    <n v="-18.78712159152737"/>
    <n v="-43.222529689370887"/>
    <n v="-35.428023792730585"/>
    <n v="-27.265080330456282"/>
    <n v="-2.3505168426606701E-2"/>
    <n v="-0.17709657686181116"/>
    <n v="-7.5465435415573254E-2"/>
    <n v="0"/>
    <n v="0"/>
    <n v="0"/>
    <n v="0"/>
    <n v="0"/>
    <n v="0"/>
    <n v="0"/>
  </r>
  <r>
    <x v="14"/>
    <x v="6"/>
    <s v="44819_7"/>
    <n v="134.1915683913644"/>
    <n v="303.91457771544066"/>
    <n v="290.26141548776855"/>
    <n v="216.00561770875976"/>
    <n v="9.987099919301394E-2"/>
    <n v="0.90359355560421994"/>
    <n v="0.31383371845051566"/>
    <n v="-21.058299058845918"/>
    <n v="-50.082231305750717"/>
    <n v="-43.295803200174404"/>
    <n v="-33.213246500863328"/>
    <n v="-2.33925305777513E-2"/>
    <n v="-0.18084323482100276"/>
    <n v="-7.5340034109118617E-2"/>
    <n v="0"/>
    <n v="0"/>
    <n v="0"/>
    <n v="0"/>
    <n v="0"/>
    <n v="0"/>
    <n v="0"/>
  </r>
  <r>
    <x v="14"/>
    <x v="7"/>
    <s v="44819_8"/>
    <n v="160.51674375098023"/>
    <n v="360.70569530285792"/>
    <n v="339.60768222364362"/>
    <n v="258.60072014856365"/>
    <n v="0.10671907727588047"/>
    <n v="1.0309835255726134"/>
    <n v="0.33531969244582771"/>
    <n v="-21.539417260174716"/>
    <n v="-50.585629146673334"/>
    <n v="-46.771452843492575"/>
    <n v="-36.099493471058054"/>
    <n v="-2.3625410857699345E-2"/>
    <n v="-0.16233273973918075"/>
    <n v="-7.6223633488616244E-2"/>
    <n v="0"/>
    <n v="0"/>
    <n v="0"/>
    <n v="0"/>
    <n v="0"/>
    <n v="0"/>
    <n v="0"/>
  </r>
  <r>
    <x v="14"/>
    <x v="8"/>
    <s v="44819_9"/>
    <n v="174.43717397198125"/>
    <n v="396.57578461152514"/>
    <n v="368.25226546413046"/>
    <n v="280.74182643235247"/>
    <n v="0.12061750941225961"/>
    <n v="1.1801861771398681"/>
    <n v="0.37600785796080716"/>
    <n v="-18.886103375135288"/>
    <n v="-40.365710522814084"/>
    <n v="-39.670910435347814"/>
    <n v="-32.850798442757757"/>
    <n v="-9.7515304439821579E-3"/>
    <n v="-5.0866494580239278E-2"/>
    <n v="-3.6255732304157781E-2"/>
    <n v="0"/>
    <n v="0"/>
    <n v="0"/>
    <n v="0"/>
    <n v="0"/>
    <n v="0"/>
    <n v="0"/>
  </r>
  <r>
    <x v="14"/>
    <x v="9"/>
    <s v="44819_10"/>
    <n v="182.47580989928798"/>
    <n v="414.6231052862604"/>
    <n v="384.38482762608891"/>
    <n v="293.21181584229123"/>
    <n v="0.13074737663238151"/>
    <n v="1.2773689919869347"/>
    <n v="0.40444718772868637"/>
    <n v="-14.763753683344568"/>
    <n v="-31.224335179897597"/>
    <n v="-31.585912678048466"/>
    <n v="-27.635963391850154"/>
    <n v="1.2230851080238043E-2"/>
    <n v="8.7756569026312514E-2"/>
    <n v="2.740888628104067E-2"/>
    <n v="0"/>
    <n v="0"/>
    <n v="0"/>
    <n v="0"/>
    <n v="0"/>
    <n v="0"/>
    <n v="0"/>
  </r>
  <r>
    <x v="14"/>
    <x v="10"/>
    <s v="44819_11"/>
    <n v="184.93772039694068"/>
    <n v="416.14925599218452"/>
    <n v="384.99501889768783"/>
    <n v="295.55901847316704"/>
    <n v="0.12790751858178917"/>
    <n v="1.2638436697099145"/>
    <n v="0.39640064155297033"/>
    <n v="-11.440995411831057"/>
    <n v="-26.208826271580726"/>
    <n v="-27.141275100951024"/>
    <n v="-23.853078360874374"/>
    <n v="1.9808598314388585E-2"/>
    <n v="0.14153307702642157"/>
    <n v="4.9692464053271358E-2"/>
    <n v="0"/>
    <n v="0"/>
    <n v="0"/>
    <n v="0"/>
    <n v="0"/>
    <n v="0"/>
    <n v="0"/>
  </r>
  <r>
    <x v="14"/>
    <x v="11"/>
    <s v="44819_12"/>
    <n v="184.36725469703947"/>
    <n v="410.23813464953685"/>
    <n v="378.18207087275761"/>
    <n v="293.28653112838686"/>
    <n v="0.12185331239423058"/>
    <n v="1.2158040198163316"/>
    <n v="0.37954243180475283"/>
    <n v="-9.081297744883539"/>
    <n v="-23.100303658787354"/>
    <n v="-25.133197277086108"/>
    <n v="-21.09882987712847"/>
    <n v="2.1619702869596056E-2"/>
    <n v="0.16411528799613553"/>
    <n v="5.5124195324673782E-2"/>
    <n v="0"/>
    <n v="0"/>
    <n v="0"/>
    <n v="0"/>
    <n v="0"/>
    <n v="0"/>
    <n v="0"/>
  </r>
  <r>
    <x v="14"/>
    <x v="12"/>
    <s v="44819_13"/>
    <n v="181.66102973389454"/>
    <n v="399.21411553691462"/>
    <n v="369.91513660254418"/>
    <n v="288.84904795106769"/>
    <n v="0.123206413643991"/>
    <n v="1.1741425269959573"/>
    <n v="0.38352865251540902"/>
    <n v="-8.3916236804211142"/>
    <n v="-24.709547948856823"/>
    <n v="-26.577269766515244"/>
    <n v="-20.013900787804999"/>
    <n v="1.8158655016494413E-2"/>
    <n v="0.13452474928868274"/>
    <n v="4.5369843211977123E-2"/>
    <n v="0"/>
    <n v="0"/>
    <n v="0"/>
    <n v="0"/>
    <n v="0"/>
    <n v="0"/>
    <n v="0"/>
  </r>
  <r>
    <x v="14"/>
    <x v="13"/>
    <s v="44819_14"/>
    <n v="178.92551389905384"/>
    <n v="391.42031439044376"/>
    <n v="365.58171038930755"/>
    <n v="285.34151974231139"/>
    <n v="0.11761809280292738"/>
    <n v="1.13614738109359"/>
    <n v="0.36712032846806891"/>
    <n v="-8.7607519179951439"/>
    <n v="-28.919788261514022"/>
    <n v="-29.942413213929331"/>
    <n v="-20.639340844473082"/>
    <n v="2.2915416366320471E-2"/>
    <n v="0.13733736020507187"/>
    <n v="5.8971289209702092E-2"/>
    <n v="0"/>
    <n v="0"/>
    <n v="0"/>
    <n v="0"/>
    <n v="0"/>
    <n v="0"/>
    <n v="0"/>
  </r>
  <r>
    <x v="14"/>
    <x v="14"/>
    <s v="44819_15"/>
    <n v="172.4852220400324"/>
    <n v="377.74210136796069"/>
    <n v="354.3356899901604"/>
    <n v="276.03178107233771"/>
    <n v="0.11168189314511626"/>
    <n v="1.083765332858873"/>
    <n v="0.35046380099121166"/>
    <n v="-10.489531835056747"/>
    <n v="-33.048162631058489"/>
    <n v="-33.389654006301924"/>
    <n v="-23.204456063184399"/>
    <n v="1.8566857065750259E-2"/>
    <n v="0.11045480451026873"/>
    <n v="4.6890976364103179E-2"/>
    <n v="0"/>
    <n v="0"/>
    <n v="0"/>
    <n v="0"/>
    <n v="0"/>
    <n v="0"/>
    <n v="0"/>
  </r>
  <r>
    <x v="14"/>
    <x v="15"/>
    <s v="44819_16"/>
    <n v="164.84181416269462"/>
    <n v="361.76501505954286"/>
    <n v="340.28677719918619"/>
    <n v="264.27321598545632"/>
    <n v="0.11554668998209328"/>
    <n v="1.0709522446858502"/>
    <n v="0.36155462629415225"/>
    <n v="-10.893250966905878"/>
    <n v="-33.872729795961895"/>
    <n v="-34.557296703763136"/>
    <n v="-24.168357330871146"/>
    <n v="2.2240251725360424E-2"/>
    <n v="0.12728530536537597"/>
    <n v="5.7425210172228458E-2"/>
    <n v="0"/>
    <n v="0"/>
    <n v="0"/>
    <n v="0"/>
    <n v="0"/>
    <n v="0"/>
    <n v="0"/>
  </r>
  <r>
    <x v="14"/>
    <x v="16"/>
    <s v="44819_17"/>
    <n v="157.44215007443628"/>
    <n v="347.55600938893309"/>
    <n v="326.36197139439344"/>
    <n v="252.83682549890469"/>
    <n v="0.10656034787516544"/>
    <n v="1.0040122598104924"/>
    <n v="0.33599248247366054"/>
    <n v="-12.796372446234503"/>
    <n v="-35.170204487385263"/>
    <n v="-34.18824362542977"/>
    <n v="-24.337992691148301"/>
    <n v="1.1758919578985366E-2"/>
    <n v="6.8723123254020982E-2"/>
    <n v="2.7195618279974246E-2"/>
    <n v="0"/>
    <n v="0"/>
    <n v="0"/>
    <n v="0"/>
    <n v="0"/>
    <n v="0"/>
    <n v="0"/>
  </r>
  <r>
    <x v="14"/>
    <x v="17"/>
    <s v="44819_18"/>
    <n v="150.70991246770629"/>
    <n v="337.46458899844214"/>
    <n v="321.01301244189074"/>
    <n v="244.17658097212916"/>
    <n v="0.10383747396071817"/>
    <n v="0.94655458097545619"/>
    <n v="0.3284048644611226"/>
    <n v="-13.473286051453115"/>
    <n v="-34.948919657193379"/>
    <n v="-32.257103703472325"/>
    <n v="-23.983623319747181"/>
    <n v="6.1361140401125147E-3"/>
    <n v="2.24329183842862E-2"/>
    <n v="1.0824041736949189E-2"/>
    <n v="0"/>
    <n v="0"/>
    <n v="0"/>
    <n v="0"/>
    <n v="0"/>
    <n v="0"/>
    <n v="0"/>
  </r>
  <r>
    <x v="14"/>
    <x v="18"/>
    <s v="44819_19"/>
    <n v="149.16306453081728"/>
    <n v="338.72777142194536"/>
    <n v="330.22462196932412"/>
    <n v="244.81038458563395"/>
    <n v="0.10029373843913059"/>
    <n v="0.90956583602333629"/>
    <n v="0.31853455102278527"/>
    <n v="-7.3706160576668083"/>
    <n v="-27.167849398354459"/>
    <n v="-25.335681232078816"/>
    <n v="-13.294771820700834"/>
    <n v="-5.4509912634548652E-3"/>
    <n v="-4.8592004097331637E-2"/>
    <n v="-2.282174440994825E-2"/>
    <n v="0"/>
    <n v="0"/>
    <n v="0"/>
    <n v="0"/>
    <n v="0"/>
    <n v="0"/>
    <n v="0"/>
  </r>
  <r>
    <x v="14"/>
    <x v="19"/>
    <s v="44819_20"/>
    <n v="161.90922688936698"/>
    <n v="372.34254195923023"/>
    <n v="367.4843261373789"/>
    <n v="269.54430755113344"/>
    <n v="0.11481467201960233"/>
    <n v="1.0091516045200555"/>
    <n v="0.36145596409577119"/>
    <n v="-8.9609477676175757"/>
    <n v="-29.124046111389443"/>
    <n v="-25.338111933795957"/>
    <n v="-14.465981338133547"/>
    <n v="-9.3194471371755485E-3"/>
    <n v="-8.4950590359061162E-2"/>
    <n v="-3.462292641807839E-2"/>
    <n v="0"/>
    <n v="0"/>
    <n v="0"/>
    <n v="0"/>
    <n v="0"/>
    <n v="0"/>
    <n v="0"/>
  </r>
  <r>
    <x v="14"/>
    <x v="20"/>
    <s v="44819_21"/>
    <n v="175.87827783046441"/>
    <n v="404.16544083459951"/>
    <n v="397.63474560322732"/>
    <n v="294.59849774391915"/>
    <n v="0.13921304805576945"/>
    <n v="1.1831295731248999"/>
    <n v="0.432867497346694"/>
    <n v="-10.600805658906999"/>
    <n v="-31.370100424919031"/>
    <n v="-26.380298021817943"/>
    <n v="-16.085280541675548"/>
    <n v="-1.5243395363966709E-2"/>
    <n v="-0.11828355009921879"/>
    <n v="-5.1977399906530962E-2"/>
    <n v="0"/>
    <n v="0"/>
    <n v="0"/>
    <n v="0"/>
    <n v="0"/>
    <n v="0"/>
    <n v="0"/>
  </r>
  <r>
    <x v="14"/>
    <x v="21"/>
    <s v="44819_22"/>
    <n v="171.57589034014961"/>
    <n v="395.32878745401558"/>
    <n v="389.79060265808965"/>
    <n v="288.22085865052833"/>
    <n v="0.14098331913685985"/>
    <n v="1.1757289873715802"/>
    <n v="0.43797303181777836"/>
    <n v="-11.891057812075296"/>
    <n v="-34.421746399776247"/>
    <n v="-28.844951686321913"/>
    <n v="-17.836626909551093"/>
    <n v="-1.3079334641443478E-2"/>
    <n v="-0.11772479275992918"/>
    <n v="-4.6021094867865708E-2"/>
    <n v="0"/>
    <n v="0"/>
    <n v="0"/>
    <n v="0"/>
    <n v="0"/>
    <n v="0"/>
    <n v="0"/>
  </r>
  <r>
    <x v="14"/>
    <x v="22"/>
    <s v="44819_23"/>
    <n v="162.13021473018898"/>
    <n v="373.49358198053767"/>
    <n v="368.42290411079648"/>
    <n v="272.32057863124783"/>
    <n v="0.1354335876971608"/>
    <n v="1.1143046040584841"/>
    <n v="0.42135172921776776"/>
    <n v="-13.812150979599615"/>
    <n v="-39.269934051018652"/>
    <n v="-33.170109986652015"/>
    <n v="-21.173775400678888"/>
    <n v="-1.3105461436871611E-2"/>
    <n v="-0.13416658847282914"/>
    <n v="-4.5978762146503802E-2"/>
    <n v="0"/>
    <n v="0"/>
    <n v="0"/>
    <n v="0"/>
    <n v="0"/>
    <n v="0"/>
    <n v="0"/>
  </r>
  <r>
    <x v="14"/>
    <x v="23"/>
    <s v="44819_24"/>
    <n v="149.49605625932378"/>
    <n v="342.10728284015744"/>
    <n v="337.01771716104071"/>
    <n v="249.99422694634677"/>
    <n v="0.12627680552421189"/>
    <n v="1.0326396046811668"/>
    <n v="0.39370043246830294"/>
    <n v="-15.587630372020751"/>
    <n v="-43.931224539272151"/>
    <n v="-37.149242681395393"/>
    <n v="-24.326391007163753"/>
    <n v="-1.4152027588041221E-2"/>
    <n v="-0.1501672591101178"/>
    <n v="-4.8848594567348219E-2"/>
    <n v="0"/>
    <n v="0"/>
    <n v="0"/>
    <n v="0"/>
    <n v="0"/>
    <n v="0"/>
    <n v="0"/>
  </r>
  <r>
    <x v="15"/>
    <x v="0"/>
    <s v="44820_1"/>
    <n v="134.58261218058763"/>
    <n v="305.95554236929155"/>
    <n v="297.63273271304138"/>
    <n v="222.68029423568456"/>
    <n v="0.11618484418669481"/>
    <n v="0.94972766536244857"/>
    <n v="0.36376050029594725"/>
    <n v="-15.827652555721027"/>
    <n v="-43.836677392574174"/>
    <n v="-37.105497914086051"/>
    <n v="-24.667769391840594"/>
    <n v="-1.3716181540834961E-2"/>
    <n v="-0.14149062605029505"/>
    <n v="-4.7472410449377229E-2"/>
    <n v="0"/>
    <n v="0"/>
    <n v="0"/>
    <n v="0"/>
    <n v="0"/>
    <n v="0"/>
    <n v="0"/>
  </r>
  <r>
    <x v="15"/>
    <x v="1"/>
    <s v="44820_2"/>
    <n v="121.202057878904"/>
    <n v="271.67029172718583"/>
    <n v="261.39666359255574"/>
    <n v="197.64335428074531"/>
    <n v="0.10648211172315589"/>
    <n v="0.85888667422770248"/>
    <n v="0.33403314227847614"/>
    <n v="-13.36059029777058"/>
    <n v="-37.515646110995633"/>
    <n v="-31.365793532651171"/>
    <n v="-19.412785576597841"/>
    <n v="-1.2910701527469606E-2"/>
    <n v="-0.14073034980274962"/>
    <n v="-4.5018386839675434E-2"/>
    <n v="0"/>
    <n v="0"/>
    <n v="0"/>
    <n v="0"/>
    <n v="0"/>
    <n v="0"/>
    <n v="0"/>
  </r>
  <r>
    <x v="15"/>
    <x v="2"/>
    <s v="44820_3"/>
    <n v="111.88898193608816"/>
    <n v="248.08625989065939"/>
    <n v="238.34015163182855"/>
    <n v="181.12830306162382"/>
    <n v="0.10057639455802109"/>
    <n v="0.80004334238402086"/>
    <n v="0.31606936410704894"/>
    <n v="-11.77296769136314"/>
    <n v="-36.615844367334745"/>
    <n v="-31.249114971244001"/>
    <n v="-18.190111449898936"/>
    <n v="-1.2804068218580343E-2"/>
    <n v="-0.13859137678325242"/>
    <n v="-4.4646108013676911E-2"/>
    <n v="0"/>
    <n v="0"/>
    <n v="0"/>
    <n v="0"/>
    <n v="0"/>
    <n v="0"/>
    <n v="0"/>
  </r>
  <r>
    <x v="15"/>
    <x v="3"/>
    <s v="44820_4"/>
    <n v="106.30486143429818"/>
    <n v="233.54628650654826"/>
    <n v="223.43460628677269"/>
    <n v="170.55860539164678"/>
    <n v="9.6402170702430609E-2"/>
    <n v="0.75802808648127074"/>
    <n v="0.3039484102911999"/>
    <n v="-12.312619153429209"/>
    <n v="-38.547786293407377"/>
    <n v="-32.864013124960572"/>
    <n v="-19.315248021361757"/>
    <n v="-1.4845381906048678E-2"/>
    <n v="-0.15357939832109418"/>
    <n v="-5.0508518287146587E-2"/>
    <n v="0"/>
    <n v="0"/>
    <n v="0"/>
    <n v="0"/>
    <n v="0"/>
    <n v="0"/>
    <n v="0"/>
  </r>
  <r>
    <x v="15"/>
    <x v="4"/>
    <s v="44820_5"/>
    <n v="102.93388503709697"/>
    <n v="225.92276591862125"/>
    <n v="214.90223113693213"/>
    <n v="164.45291699706962"/>
    <n v="9.0925497257262317E-2"/>
    <n v="0.73179889715494328"/>
    <n v="0.28727636636682208"/>
    <n v="-13.100788099526074"/>
    <n v="-40.027108202313187"/>
    <n v="-34.47976667153862"/>
    <n v="-20.548280316650654"/>
    <n v="-2.1023408912503504E-2"/>
    <n v="-0.17953148961773521"/>
    <n v="-6.8315142088972977E-2"/>
    <n v="0"/>
    <n v="0"/>
    <n v="0"/>
    <n v="0"/>
    <n v="0"/>
    <n v="0"/>
    <n v="0"/>
  </r>
  <r>
    <x v="15"/>
    <x v="5"/>
    <s v="44820_6"/>
    <n v="103.16675291665062"/>
    <n v="225.43670949008862"/>
    <n v="214.56275352164374"/>
    <n v="164.16715201798274"/>
    <n v="9.5820333002462177E-2"/>
    <n v="0.74666002811491994"/>
    <n v="0.30129135271361474"/>
    <n v="-13.444122147729381"/>
    <n v="-40.746684384883864"/>
    <n v="-35.155747431484876"/>
    <n v="-21.187103249086391"/>
    <n v="-1.4359411363693219E-2"/>
    <n v="-0.15562685550214622"/>
    <n v="-4.9151353936777893E-2"/>
    <n v="0"/>
    <n v="0"/>
    <n v="0"/>
    <n v="0"/>
    <n v="0"/>
    <n v="0"/>
    <n v="0"/>
  </r>
  <r>
    <x v="15"/>
    <x v="6"/>
    <s v="44820_7"/>
    <n v="106.42900328767985"/>
    <n v="231.93311258002643"/>
    <n v="221.55890226200884"/>
    <n v="169.24385868886526"/>
    <n v="0.10187361825591698"/>
    <n v="0.78344858016138497"/>
    <n v="0.31925945687087776"/>
    <n v="-12.966643062801168"/>
    <n v="-40.536765318731426"/>
    <n v="-35.11776414874749"/>
    <n v="-20.484593804739074"/>
    <n v="-1.371822937513318E-2"/>
    <n v="-0.15401913041601412"/>
    <n v="-4.7429994679421099E-2"/>
    <n v="0"/>
    <n v="0"/>
    <n v="0"/>
    <n v="0"/>
    <n v="0"/>
    <n v="0"/>
    <n v="0"/>
  </r>
  <r>
    <x v="15"/>
    <x v="7"/>
    <s v="44820_8"/>
    <n v="110.7920715154697"/>
    <n v="241.89556461604045"/>
    <n v="231.58783835696786"/>
    <n v="176.96207605636531"/>
    <n v="0.10277399600431553"/>
    <n v="0.80622953341328818"/>
    <n v="0.3236379342230265"/>
    <n v="-11.979044422261808"/>
    <n v="-39.051311110079268"/>
    <n v="-34.65453542561427"/>
    <n v="-18.735607648167111"/>
    <n v="-1.7410550400255423E-2"/>
    <n v="-0.16530176299314256"/>
    <n v="-5.8264263402378023E-2"/>
    <n v="0"/>
    <n v="0"/>
    <n v="0"/>
    <n v="0"/>
    <n v="0"/>
    <n v="0"/>
    <n v="0"/>
  </r>
  <r>
    <x v="15"/>
    <x v="8"/>
    <s v="44820_9"/>
    <n v="117.54875334008054"/>
    <n v="259.5720872156694"/>
    <n v="251.08266324267316"/>
    <n v="189.24118646221748"/>
    <n v="0.10068290721610793"/>
    <n v="0.82616701483798405"/>
    <n v="0.31834455711001675"/>
    <n v="-9.9833496736316505"/>
    <n v="-35.48287979226609"/>
    <n v="-33.011133047372567"/>
    <n v="-16.307870466663573"/>
    <n v="-1.6817164379157139E-2"/>
    <n v="-0.14594886058649301"/>
    <n v="-5.6567019850277941E-2"/>
    <n v="0"/>
    <n v="0"/>
    <n v="0"/>
    <n v="0"/>
    <n v="0"/>
    <n v="0"/>
    <n v="0"/>
  </r>
  <r>
    <x v="15"/>
    <x v="9"/>
    <s v="44820_10"/>
    <n v="132.63414601287755"/>
    <n v="296.6145589347646"/>
    <n v="289.29677190954385"/>
    <n v="215.63208331773592"/>
    <n v="0.11590161098300811"/>
    <n v="0.95938116941014129"/>
    <n v="0.36383675467030635"/>
    <n v="-10.326736537354442"/>
    <n v="-35.299782541564042"/>
    <n v="-33.794480878547631"/>
    <n v="-17.032851720734968"/>
    <n v="-8.4424972373552121E-3"/>
    <n v="-9.4614441853442879E-2"/>
    <n v="-3.2461841022348607E-2"/>
    <n v="0"/>
    <n v="0"/>
    <n v="0"/>
    <n v="0"/>
    <n v="0"/>
    <n v="0"/>
    <n v="0"/>
  </r>
  <r>
    <x v="15"/>
    <x v="10"/>
    <s v="44820_11"/>
    <n v="144.85565142404658"/>
    <n v="327.73009617695635"/>
    <n v="321.04008353886508"/>
    <n v="237.67755997956672"/>
    <n v="0.12096315782069364"/>
    <n v="1.0266735919934837"/>
    <n v="0.37862939412714436"/>
    <n v="-17.652557791477086"/>
    <n v="-49.93543808753796"/>
    <n v="-46.465724661444696"/>
    <n v="-31.232950742477289"/>
    <n v="1.0323298195050873E-4"/>
    <n v="-5.2743285830512458E-2"/>
    <n v="-7.6020890029591731E-3"/>
    <n v="0"/>
    <n v="0"/>
    <n v="0"/>
    <n v="0"/>
    <n v="0"/>
    <n v="0"/>
    <n v="0"/>
  </r>
  <r>
    <x v="15"/>
    <x v="11"/>
    <s v="44820_12"/>
    <n v="150.92290349151563"/>
    <n v="341.21126756947945"/>
    <n v="334.10491713583679"/>
    <n v="247.66138393266047"/>
    <n v="0.11758883051332847"/>
    <n v="1.0194053986805234"/>
    <n v="0.36923280696022998"/>
    <n v="-18.931922539274602"/>
    <n v="-49.473347939849276"/>
    <n v="-46.410117268422539"/>
    <n v="-33.760546322307412"/>
    <n v="3.0519178879501469E-3"/>
    <n v="-2.7896513186465376E-2"/>
    <n v="1.216123381418752E-3"/>
    <n v="0"/>
    <n v="0"/>
    <n v="0"/>
    <n v="0"/>
    <n v="0"/>
    <n v="0"/>
    <n v="0"/>
  </r>
  <r>
    <x v="15"/>
    <x v="12"/>
    <s v="44820_13"/>
    <n v="153.4616304827818"/>
    <n v="344.80686710261386"/>
    <n v="339.55750209100904"/>
    <n v="250.98147355686004"/>
    <n v="0.11926413219335288"/>
    <n v="1.0101959166712704"/>
    <n v="0.37388978707067133"/>
    <n v="-18.253117445923586"/>
    <n v="-48.172699382695988"/>
    <n v="-44.568269434420323"/>
    <n v="-33.19835042599982"/>
    <n v="6.3355857288415543E-3"/>
    <n v="-9.5688503413752148E-3"/>
    <n v="1.1028477605427434E-2"/>
    <n v="0"/>
    <n v="0"/>
    <n v="0"/>
    <n v="0"/>
    <n v="0"/>
    <n v="0"/>
    <n v="0"/>
  </r>
  <r>
    <x v="15"/>
    <x v="13"/>
    <s v="44820_14"/>
    <n v="156.4808239726367"/>
    <n v="350.24134972520523"/>
    <n v="345.18681164566851"/>
    <n v="256.03918922881826"/>
    <n v="0.1172421610956515"/>
    <n v="1.011429853413377"/>
    <n v="0.36782692175003384"/>
    <n v="-19.037943830436845"/>
    <n v="-48.807735056686802"/>
    <n v="-44.178440748298186"/>
    <n v="-34.291762111459363"/>
    <n v="9.4282335841640395E-3"/>
    <n v="1.1207198372574804E-2"/>
    <n v="1.9856329368892638E-2"/>
    <n v="0"/>
    <n v="0"/>
    <n v="0"/>
    <n v="0"/>
    <n v="0"/>
    <n v="0"/>
    <n v="0"/>
  </r>
  <r>
    <x v="15"/>
    <x v="14"/>
    <s v="44820_15"/>
    <n v="153.67687352343523"/>
    <n v="344.54381487036358"/>
    <n v="339.36452784058895"/>
    <n v="251.301947700033"/>
    <n v="0.11249266441753164"/>
    <n v="0.97692766593896663"/>
    <n v="0.35421034433405685"/>
    <n v="-18.945188095924379"/>
    <n v="-48.732266617437688"/>
    <n v="-43.833231434009626"/>
    <n v="-34.082079322706164"/>
    <n v="7.6880491171510924E-3"/>
    <n v="3.016978594015683E-3"/>
    <n v="1.5411079987293325E-2"/>
    <n v="0"/>
    <n v="0"/>
    <n v="0"/>
    <n v="0"/>
    <n v="0"/>
    <n v="0"/>
    <n v="0"/>
  </r>
  <r>
    <x v="15"/>
    <x v="15"/>
    <s v="44820_16"/>
    <n v="147.79469098711846"/>
    <n v="333.28476434150053"/>
    <n v="327.46329163929971"/>
    <n v="241.56712680731999"/>
    <n v="0.11212236023707112"/>
    <n v="0.9505772546999075"/>
    <n v="0.35374285377320214"/>
    <n v="-19.246346328321515"/>
    <n v="-49.593744518928567"/>
    <n v="-44.913824713833542"/>
    <n v="-34.994217420485469"/>
    <n v="6.3022749121477125E-3"/>
    <n v="-3.8123968533696111E-3"/>
    <n v="1.1432397392517845E-2"/>
    <n v="0"/>
    <n v="0"/>
    <n v="0"/>
    <n v="0"/>
    <n v="0"/>
    <n v="0"/>
    <n v="0"/>
  </r>
  <r>
    <x v="15"/>
    <x v="16"/>
    <s v="44820_17"/>
    <n v="142.52388612146228"/>
    <n v="322.79748869101451"/>
    <n v="316.61413359765822"/>
    <n v="232.40642594476543"/>
    <n v="0.10976660252282078"/>
    <n v="0.91894321997569239"/>
    <n v="0.34622230187593483"/>
    <n v="-21.428127352028859"/>
    <n v="-53.385808962685189"/>
    <n v="-48.90775898610876"/>
    <n v="-38.061151726219094"/>
    <n v="-2.3884458486092374E-4"/>
    <n v="-4.322859172790957E-2"/>
    <n v="-7.78833416035935E-3"/>
    <n v="0"/>
    <n v="0"/>
    <n v="0"/>
    <n v="0"/>
    <n v="0"/>
    <n v="0"/>
    <n v="0"/>
  </r>
  <r>
    <x v="15"/>
    <x v="17"/>
    <s v="44820_18"/>
    <n v="139.87817901507555"/>
    <n v="319.72667159119408"/>
    <n v="315.72103651589214"/>
    <n v="229.56430182755741"/>
    <n v="0.10788945336087052"/>
    <n v="0.88337355388718719"/>
    <n v="0.34111612876702957"/>
    <n v="-23.634191815441959"/>
    <n v="-58.225788864285533"/>
    <n v="-52.641781484309242"/>
    <n v="-40.571550864162425"/>
    <n v="-5.6690366251689606E-3"/>
    <n v="-9.2631508210969091E-2"/>
    <n v="-2.3463471645444326E-2"/>
    <n v="0"/>
    <n v="0"/>
    <n v="0"/>
    <n v="0"/>
    <n v="0"/>
    <n v="0"/>
    <n v="0"/>
  </r>
  <r>
    <x v="15"/>
    <x v="18"/>
    <s v="44820_19"/>
    <n v="143.41170506481382"/>
    <n v="330.9236733664078"/>
    <n v="329.7237552776096"/>
    <n v="237.6953357939376"/>
    <n v="0.10985879868654004"/>
    <n v="0.89398556859284728"/>
    <n v="0.34725794206918836"/>
    <n v="-24.216004740665667"/>
    <n v="-60.938608822568682"/>
    <n v="-54.333063433037829"/>
    <n v="-41.158653934342752"/>
    <n v="-9.7697836663925754E-3"/>
    <n v="-0.12943882122227976"/>
    <n v="-3.521643175859452E-2"/>
    <n v="0"/>
    <n v="0"/>
    <n v="0"/>
    <n v="0"/>
    <n v="0"/>
    <n v="0"/>
    <n v="0"/>
  </r>
  <r>
    <x v="15"/>
    <x v="19"/>
    <s v="44820_20"/>
    <n v="158.60424486003285"/>
    <n v="368.71504432311355"/>
    <n v="368.72656615949865"/>
    <n v="265.31885811138613"/>
    <n v="0.12406633715554219"/>
    <n v="1.0151651147270941"/>
    <n v="0.38996090582277987"/>
    <n v="-25.31898490345813"/>
    <n v="-61.82370993397258"/>
    <n v="-53.41489934918598"/>
    <n v="-41.87073961885708"/>
    <n v="-1.3148191452885764E-2"/>
    <n v="-0.15352425311425127"/>
    <n v="-4.5630070667086207E-2"/>
    <n v="0"/>
    <n v="0"/>
    <n v="0"/>
    <n v="0"/>
    <n v="0"/>
    <n v="0"/>
    <n v="0"/>
  </r>
  <r>
    <x v="15"/>
    <x v="20"/>
    <s v="44820_21"/>
    <n v="173.22769184425303"/>
    <n v="401.16691857879943"/>
    <n v="398.97604076816458"/>
    <n v="290.32701934826588"/>
    <n v="0.15049064874742862"/>
    <n v="1.2069553177607992"/>
    <n v="0.467482090913795"/>
    <n v="-26.423557142868766"/>
    <n v="-62.740713792457463"/>
    <n v="-53.168077726565492"/>
    <n v="-42.68173960543011"/>
    <n v="-1.4435070194113966E-2"/>
    <n v="-0.16446668323805011"/>
    <n v="-4.9005610170551536E-2"/>
    <n v="0"/>
    <n v="0"/>
    <n v="0"/>
    <n v="0"/>
    <n v="0"/>
    <n v="0"/>
    <n v="0"/>
  </r>
  <r>
    <x v="15"/>
    <x v="21"/>
    <s v="44820_22"/>
    <n v="170.76353981770288"/>
    <n v="395.7643841082259"/>
    <n v="393.43348205944807"/>
    <n v="286.36430049890606"/>
    <n v="0.14646191239767387"/>
    <n v="1.1889407042544462"/>
    <n v="0.45580602996132979"/>
    <n v="-26.784702319349936"/>
    <n v="-63.512747394654767"/>
    <n v="-53.397621069307526"/>
    <n v="-43.258005747801313"/>
    <n v="-2.0375326384306836E-2"/>
    <n v="-0.19220214725974269"/>
    <n v="-6.609961489272316E-2"/>
    <n v="0"/>
    <n v="0"/>
    <n v="0"/>
    <n v="0"/>
    <n v="0"/>
    <n v="0"/>
    <n v="0"/>
  </r>
  <r>
    <x v="15"/>
    <x v="22"/>
    <s v="44820_23"/>
    <n v="162.24067562163961"/>
    <n v="376.72563171533267"/>
    <n v="375.09880076882649"/>
    <n v="272.47876668081449"/>
    <n v="0.14333319194903857"/>
    <n v="1.1569281822264699"/>
    <n v="0.44583917264733242"/>
    <n v="-16.598700310497961"/>
    <n v="-45.252610136067155"/>
    <n v="-36.721688077674926"/>
    <n v="-27.348570519300544"/>
    <n v="-2.1660995383550721E-2"/>
    <n v="-0.19223891798832904"/>
    <n v="-6.9938087767150853E-2"/>
    <n v="0"/>
    <n v="0"/>
    <n v="0"/>
    <n v="0"/>
    <n v="0"/>
    <n v="0"/>
    <n v="0"/>
  </r>
  <r>
    <x v="15"/>
    <x v="23"/>
    <s v="44820_24"/>
    <n v="150.93158697875634"/>
    <n v="348.64115800141877"/>
    <n v="345.52653183263129"/>
    <n v="252.39509654470132"/>
    <n v="0.13704133331807872"/>
    <n v="1.0882005988159524"/>
    <n v="0.42638358194357717"/>
    <n v="-8.1476493718686172"/>
    <n v="-22.603944130903653"/>
    <n v="-16.421006826228602"/>
    <n v="-11.688501012111743"/>
    <n v="-2.234059473950422E-2"/>
    <n v="-0.18741314435133724"/>
    <n v="-7.2105269438780331E-2"/>
    <n v="0"/>
    <n v="0"/>
    <n v="0"/>
    <n v="0"/>
    <n v="0"/>
    <n v="0"/>
    <n v="0"/>
  </r>
  <r>
    <x v="16"/>
    <x v="0"/>
    <s v="44821_1"/>
    <n v="137.29974355436241"/>
    <n v="312.67537130321392"/>
    <n v="306.08621086856567"/>
    <n v="227.31127436383917"/>
    <n v="0.1220622953347512"/>
    <n v="0.9851936020734634"/>
    <n v="0.38147900189976613"/>
    <n v="-8.8185706072060412"/>
    <n v="-23.763892494997148"/>
    <n v="-17.714264306421491"/>
    <n v="-12.708250087324359"/>
    <n v="-2.2440152169457502E-2"/>
    <n v="-0.18488492438079399"/>
    <n v="-7.2399892041225544E-2"/>
    <n v="0"/>
    <n v="0"/>
    <n v="0"/>
    <n v="0"/>
    <n v="0"/>
    <n v="0"/>
    <n v="0"/>
  </r>
  <r>
    <x v="16"/>
    <x v="1"/>
    <s v="44821_2"/>
    <n v="124.21207144076449"/>
    <n v="279.16825064593462"/>
    <n v="271.13436208412799"/>
    <n v="203.14807490864095"/>
    <n v="0.11168715526060663"/>
    <n v="0.89521568122128847"/>
    <n v="0.3500758267110341"/>
    <n v="-9.6995068259018069"/>
    <n v="-25.922505473276399"/>
    <n v="-19.872062390305587"/>
    <n v="-14.149148504598614"/>
    <n v="-2.2453357212289023E-2"/>
    <n v="-0.18657330728584032"/>
    <n v="-7.2222926772506288E-2"/>
    <n v="0"/>
    <n v="0"/>
    <n v="0"/>
    <n v="0"/>
    <n v="0"/>
    <n v="0"/>
    <n v="0"/>
  </r>
  <r>
    <x v="16"/>
    <x v="2"/>
    <s v="44821_3"/>
    <n v="113.83607252780934"/>
    <n v="252.63147585801408"/>
    <n v="243.87235529572519"/>
    <n v="183.79371852630487"/>
    <n v="0.1068512765977563"/>
    <n v="0.83515344618311593"/>
    <n v="0.33522169876247654"/>
    <n v="-10.131444010382422"/>
    <n v="-27.192826510573397"/>
    <n v="-21.054546556999231"/>
    <n v="-14.827487558731317"/>
    <n v="-2.1973055678379459E-2"/>
    <n v="-0.18733888110061508"/>
    <n v="-7.0828059617916467E-2"/>
    <n v="0"/>
    <n v="0"/>
    <n v="0"/>
    <n v="0"/>
    <n v="0"/>
    <n v="0"/>
    <n v="0"/>
  </r>
  <r>
    <x v="16"/>
    <x v="3"/>
    <s v="44821_4"/>
    <n v="107.29862762103394"/>
    <n v="234.99739757195158"/>
    <n v="225.40658462237866"/>
    <n v="171.28444892933399"/>
    <n v="0.10081970687930604"/>
    <n v="0.78541697037937219"/>
    <n v="0.3171964009289987"/>
    <n v="-10.810063396493002"/>
    <n v="-28.659908093976956"/>
    <n v="-22.029909040452004"/>
    <n v="-15.936790957764229"/>
    <n v="-2.2165106090865291E-2"/>
    <n v="-0.19291460743199304"/>
    <n v="-7.1395376188838233E-2"/>
    <n v="0"/>
    <n v="0"/>
    <n v="0"/>
    <n v="0"/>
    <n v="0"/>
    <n v="0"/>
    <n v="0"/>
  </r>
  <r>
    <x v="16"/>
    <x v="4"/>
    <s v="44821_5"/>
    <n v="103.541919106302"/>
    <n v="226.1024658677388"/>
    <n v="216.05999066186439"/>
    <n v="164.8176902914708"/>
    <n v="9.8276198357320113E-2"/>
    <n v="0.76589537505654626"/>
    <n v="0.30964991537279568"/>
    <n v="-10.939688317963258"/>
    <n v="-27.207778114685716"/>
    <n v="-20.379149149143551"/>
    <n v="-15.525099223439302"/>
    <n v="-2.2107503026259946E-2"/>
    <n v="-0.19047967295341131"/>
    <n v="-7.1197966370201246E-2"/>
    <n v="0"/>
    <n v="0"/>
    <n v="0"/>
    <n v="0"/>
    <n v="0"/>
    <n v="0"/>
    <n v="0"/>
  </r>
  <r>
    <x v="16"/>
    <x v="5"/>
    <s v="44821_6"/>
    <n v="103.18758464635515"/>
    <n v="224.21253494870396"/>
    <n v="214.6131726817419"/>
    <n v="164.10937444885622"/>
    <n v="9.9370339549977774E-2"/>
    <n v="0.76417556548847831"/>
    <n v="0.31244131672697428"/>
    <n v="-11.146717953102639"/>
    <n v="-26.570828701596525"/>
    <n v="-19.922447076725504"/>
    <n v="-15.494046008373624"/>
    <n v="-2.2567919800449528E-2"/>
    <n v="-0.19509865916674557"/>
    <n v="-7.2873900462682217E-2"/>
    <n v="0"/>
    <n v="0"/>
    <n v="0"/>
    <n v="0"/>
    <n v="0"/>
    <n v="0"/>
    <n v="0"/>
  </r>
  <r>
    <x v="16"/>
    <x v="6"/>
    <s v="44821_7"/>
    <n v="105.35733573429235"/>
    <n v="227.06154543676973"/>
    <n v="217.77762307569768"/>
    <n v="166.91836809637587"/>
    <n v="0.10125536026408125"/>
    <n v="0.77551808983926829"/>
    <n v="0.318264018741648"/>
    <n v="-10.681861377311858"/>
    <n v="-26.22556892142476"/>
    <n v="-19.747100840427475"/>
    <n v="-15.044372399632598"/>
    <n v="-2.2604736286146732E-2"/>
    <n v="-0.19540843847519709"/>
    <n v="-7.2916764530428238E-2"/>
    <n v="0"/>
    <n v="0"/>
    <n v="0"/>
    <n v="0"/>
    <n v="0"/>
    <n v="0"/>
    <n v="0"/>
  </r>
  <r>
    <x v="16"/>
    <x v="7"/>
    <s v="44821_8"/>
    <n v="109.53388649568464"/>
    <n v="235.7214782653044"/>
    <n v="225.5505553685112"/>
    <n v="173.85082703557731"/>
    <n v="0.10178939580414469"/>
    <n v="0.78670067580274439"/>
    <n v="0.32078141419633288"/>
    <n v="-9.1503533139736533"/>
    <n v="-23.307425193599983"/>
    <n v="-18.3152569344137"/>
    <n v="-12.579623889339498"/>
    <n v="-2.203847216096633E-2"/>
    <n v="-0.18713070672741811"/>
    <n v="-7.1169834453291614E-2"/>
    <n v="0"/>
    <n v="0"/>
    <n v="0"/>
    <n v="0"/>
    <n v="0"/>
    <n v="0"/>
    <n v="0"/>
  </r>
  <r>
    <x v="16"/>
    <x v="8"/>
    <s v="44821_9"/>
    <n v="114.79911538557637"/>
    <n v="251.162452972865"/>
    <n v="243.44474605087663"/>
    <n v="184.42578703474408"/>
    <n v="0.10449914279983594"/>
    <n v="0.81999974245726348"/>
    <n v="0.33058892579534455"/>
    <n v="-6.9349712137789918"/>
    <n v="-19.237831964874687"/>
    <n v="-16.165207101789505"/>
    <n v="-9.7838831491207934"/>
    <n v="-2.0288923415353963E-2"/>
    <n v="-0.16530019273023544"/>
    <n v="-6.6817627521442102E-2"/>
    <n v="0"/>
    <n v="0"/>
    <n v="0"/>
    <n v="0"/>
    <n v="0"/>
    <n v="0"/>
    <n v="0"/>
  </r>
  <r>
    <x v="16"/>
    <x v="9"/>
    <s v="44821_10"/>
    <n v="131.9131485988031"/>
    <n v="290.69591639155135"/>
    <n v="284.29673795862357"/>
    <n v="213.59452435190826"/>
    <n v="0.11569694963018284"/>
    <n v="0.93750423286366857"/>
    <n v="0.36449936727558541"/>
    <n v="-7.5131979444285957"/>
    <n v="-21.473102409733766"/>
    <n v="-18.786298379576252"/>
    <n v="-10.75809373227843"/>
    <n v="-1.8839277661639859E-2"/>
    <n v="-0.15550514368787477"/>
    <n v="-6.2646547851187617E-2"/>
    <n v="0"/>
    <n v="0"/>
    <n v="0"/>
    <n v="0"/>
    <n v="0"/>
    <n v="0"/>
    <n v="0"/>
  </r>
  <r>
    <x v="16"/>
    <x v="10"/>
    <s v="44821_11"/>
    <n v="149.18177604156119"/>
    <n v="330.19128988161276"/>
    <n v="323.1808200370582"/>
    <n v="243.96396546241201"/>
    <n v="0.12550817912355344"/>
    <n v="1.0439696155818954"/>
    <n v="0.39389865104059674"/>
    <n v="-16.765712471831186"/>
    <n v="-46.224275387027077"/>
    <n v="-42.046162070119919"/>
    <n v="-27.625174858752086"/>
    <n v="-1.5224559628940074E-2"/>
    <n v="-0.13817385885196809"/>
    <n v="-5.1624943416870281E-2"/>
    <n v="0"/>
    <n v="0"/>
    <n v="0"/>
    <n v="0"/>
    <n v="0"/>
    <n v="0"/>
    <n v="0"/>
  </r>
  <r>
    <x v="16"/>
    <x v="11"/>
    <s v="44821_12"/>
    <n v="159.92524283231447"/>
    <n v="352.93896611036627"/>
    <n v="344.60836038733703"/>
    <n v="262.33112630762298"/>
    <n v="0.12673272450628226"/>
    <n v="1.0728904383754427"/>
    <n v="0.39687819307200006"/>
    <n v="-18.327049829654761"/>
    <n v="-52.547075554709487"/>
    <n v="-51.087873562613183"/>
    <n v="-33.984188238693157"/>
    <n v="-1.0278845714344906E-2"/>
    <n v="-0.1139003477361087"/>
    <n v="-3.6876149685296115E-2"/>
    <n v="0"/>
    <n v="0"/>
    <n v="0"/>
    <n v="0"/>
    <n v="0"/>
    <n v="0"/>
    <n v="0"/>
  </r>
  <r>
    <x v="16"/>
    <x v="12"/>
    <s v="44821_13"/>
    <n v="164.56959618687401"/>
    <n v="361.50713579830648"/>
    <n v="354.10731057978938"/>
    <n v="270.68594467346117"/>
    <n v="0.12340302695645373"/>
    <n v="1.0524935065821519"/>
    <n v="0.38700515220942983"/>
    <n v="-18.693888425213892"/>
    <n v="-53.779960679137751"/>
    <n v="-50.842131021416407"/>
    <n v="-36.243873874115216"/>
    <n v="5.750720721313168E-4"/>
    <n v="-5.68020574469182E-2"/>
    <n v="-5.5499497129206307E-3"/>
    <n v="0"/>
    <n v="0"/>
    <n v="0"/>
    <n v="0"/>
    <n v="0"/>
    <n v="0"/>
    <n v="0"/>
  </r>
  <r>
    <x v="16"/>
    <x v="13"/>
    <s v="44821_14"/>
    <n v="164.21672094839096"/>
    <n v="361.54233406836249"/>
    <n v="354.13380838762191"/>
    <n v="270.66930597841775"/>
    <n v="0.12152380015660059"/>
    <n v="1.0327984672020589"/>
    <n v="0.38183880328439934"/>
    <n v="-19.232476117099878"/>
    <n v="-52.860106935971793"/>
    <n v="-49.261392274023862"/>
    <n v="-36.612947685909113"/>
    <n v="4.1593489594373527E-3"/>
    <n v="-3.9978403086802068E-2"/>
    <n v="4.9867756012019126E-3"/>
    <n v="0"/>
    <n v="0"/>
    <n v="0"/>
    <n v="0"/>
    <n v="0"/>
    <n v="0"/>
    <n v="0"/>
  </r>
  <r>
    <x v="16"/>
    <x v="14"/>
    <s v="44821_15"/>
    <n v="159.54035166354276"/>
    <n v="353.14680461470607"/>
    <n v="345.06678145349196"/>
    <n v="261.86147762390351"/>
    <n v="0.11422473399477935"/>
    <n v="0.98362881958228054"/>
    <n v="0.36018420573180909"/>
    <n v="-19.871404756202438"/>
    <n v="-54.214453228154369"/>
    <n v="-50.334582392087263"/>
    <n v="-37.703743086142808"/>
    <n v="2.7296017451733804E-3"/>
    <n v="-5.1505143090040596E-2"/>
    <n v="8.9476521698943125E-4"/>
    <n v="0"/>
    <n v="0"/>
    <n v="0"/>
    <n v="0"/>
    <n v="0"/>
    <n v="0"/>
    <n v="0"/>
  </r>
  <r>
    <x v="16"/>
    <x v="15"/>
    <s v="44821_16"/>
    <n v="149.45284022085991"/>
    <n v="330.82290980892321"/>
    <n v="322.50533603400714"/>
    <n v="245.22981190480732"/>
    <n v="0.11283641877785248"/>
    <n v="0.93130338104032528"/>
    <n v="0.35593294459402308"/>
    <n v="-20.980740224954527"/>
    <n v="-57.416295904456035"/>
    <n v="-52.877412656118381"/>
    <n v="-40.317306284326975"/>
    <n v="-1.6608581469687692E-4"/>
    <n v="-6.8709823892194072E-2"/>
    <n v="-7.6373348092756916E-3"/>
    <n v="0"/>
    <n v="0"/>
    <n v="0"/>
    <n v="0"/>
    <n v="0"/>
    <n v="0"/>
    <n v="0"/>
  </r>
  <r>
    <x v="16"/>
    <x v="16"/>
    <s v="44821_17"/>
    <n v="141.53339515126325"/>
    <n v="314.30441904989186"/>
    <n v="305.81344322670049"/>
    <n v="232.7305253506976"/>
    <n v="0.11119575844378674"/>
    <n v="0.89791407735596573"/>
    <n v="0.35113792638679669"/>
    <n v="-20.776371669922259"/>
    <n v="-56.805667530555269"/>
    <n v="-52.562472116495059"/>
    <n v="-39.635837108560573"/>
    <n v="3.0827687481928168E-3"/>
    <n v="-5.8789929173759643E-2"/>
    <n v="1.9787225975002667E-3"/>
    <n v="0"/>
    <n v="0"/>
    <n v="0"/>
    <n v="0"/>
    <n v="0"/>
    <n v="0"/>
    <n v="0"/>
  </r>
  <r>
    <x v="16"/>
    <x v="17"/>
    <s v="44821_18"/>
    <n v="135.81762163313687"/>
    <n v="303.67722617532138"/>
    <n v="296.21520181162299"/>
    <n v="225.46037295043803"/>
    <n v="0.10516899049129469"/>
    <n v="0.84334742066881641"/>
    <n v="0.33339471319644287"/>
    <n v="-20.045237124471409"/>
    <n v="-56.434573327712975"/>
    <n v="-51.979732867996155"/>
    <n v="-36.93298610750692"/>
    <n v="-3.6588274511537107E-3"/>
    <n v="-0.10063346474872673"/>
    <n v="-1.8020050924307408E-2"/>
    <n v="0"/>
    <n v="0"/>
    <n v="0"/>
    <n v="0"/>
    <n v="0"/>
    <n v="0"/>
    <n v="0"/>
  </r>
  <r>
    <x v="16"/>
    <x v="18"/>
    <s v="44821_19"/>
    <n v="135.90476053936638"/>
    <n v="306.84138093199476"/>
    <n v="302.09515431119905"/>
    <n v="226.89610376660889"/>
    <n v="0.10485984266029202"/>
    <n v="0.83376160344349293"/>
    <n v="0.33308405088902004"/>
    <n v="-17.881321620726126"/>
    <n v="-54.465189082113675"/>
    <n v="-49.605207433337213"/>
    <n v="-32.241684534154317"/>
    <n v="-1.1793611472808092E-2"/>
    <n v="-0.1486376732463221"/>
    <n v="-4.1712234871184285E-2"/>
    <n v="0"/>
    <n v="0"/>
    <n v="0"/>
    <n v="0"/>
    <n v="0"/>
    <n v="0"/>
    <n v="0"/>
  </r>
  <r>
    <x v="16"/>
    <x v="19"/>
    <s v="44821_20"/>
    <n v="151.36854734498587"/>
    <n v="345.47998301404976"/>
    <n v="342.81435536111888"/>
    <n v="254.50153798372318"/>
    <n v="0.12588806614869011"/>
    <n v="0.98642285277575492"/>
    <n v="0.39609880527810104"/>
    <n v="-18.533237735670504"/>
    <n v="-54.646583040442309"/>
    <n v="-48.574703956832934"/>
    <n v="-32.405284881464894"/>
    <n v="-1.9819350330953472E-2"/>
    <n v="-0.18942218026867286"/>
    <n v="-6.5183005335111857E-2"/>
    <n v="0"/>
    <n v="0"/>
    <n v="0"/>
    <n v="0"/>
    <n v="0"/>
    <n v="0"/>
    <n v="0"/>
  </r>
  <r>
    <x v="16"/>
    <x v="20"/>
    <s v="44821_21"/>
    <n v="167.63723904443225"/>
    <n v="382.66340495188643"/>
    <n v="378.91814756609529"/>
    <n v="281.25217423746341"/>
    <n v="0.15399685590767118"/>
    <n v="1.1887641704739864"/>
    <n v="0.47790910723590035"/>
    <n v="-19.662146217865413"/>
    <n v="-56.468035105755426"/>
    <n v="-48.995695231911668"/>
    <n v="-33.551483260355731"/>
    <n v="-2.1474441311938309E-2"/>
    <n v="-0.2049757523536877"/>
    <n v="-6.9895868916220794E-2"/>
    <n v="0"/>
    <n v="0"/>
    <n v="0"/>
    <n v="0"/>
    <n v="0"/>
    <n v="0"/>
    <n v="0"/>
  </r>
  <r>
    <x v="16"/>
    <x v="21"/>
    <s v="44821_22"/>
    <n v="167.70700865107926"/>
    <n v="382.63498579319594"/>
    <n v="378.92215938450016"/>
    <n v="281.01321733088423"/>
    <n v="0.15053454875683198"/>
    <n v="1.1753282863754178"/>
    <n v="0.46710629607422322"/>
    <n v="-20.184903854246322"/>
    <n v="-58.152555246047434"/>
    <n v="-50.749364223180528"/>
    <n v="-34.918445572313821"/>
    <n v="-2.3330613202775283E-2"/>
    <n v="-0.21380385384641393"/>
    <n v="-7.5507284065841951E-2"/>
    <n v="0"/>
    <n v="0"/>
    <n v="0"/>
    <n v="0"/>
    <n v="0"/>
    <n v="0"/>
    <n v="0"/>
  </r>
  <r>
    <x v="16"/>
    <x v="22"/>
    <s v="44821_23"/>
    <n v="162.04539852771615"/>
    <n v="370.25535651968903"/>
    <n v="366.49844917052513"/>
    <n v="271.43929737596568"/>
    <n v="0.14514023096546985"/>
    <n v="1.1430398371962982"/>
    <n v="0.4509529083710323"/>
    <n v="-21.235083512269231"/>
    <n v="-59.651828371984564"/>
    <n v="-51.742585714055537"/>
    <n v="-36.74824621543835"/>
    <n v="-2.3406310247921017E-2"/>
    <n v="-0.21277921081800394"/>
    <n v="-7.5647827631483588E-2"/>
    <n v="0"/>
    <n v="0"/>
    <n v="0"/>
    <n v="0"/>
    <n v="0"/>
    <n v="0"/>
    <n v="0"/>
  </r>
  <r>
    <x v="16"/>
    <x v="23"/>
    <s v="44821_24"/>
    <n v="151.27829698882604"/>
    <n v="343.45114918605668"/>
    <n v="340.46669620389071"/>
    <n v="252.27571496353519"/>
    <n v="0.13558940006947356"/>
    <n v="1.0683937851248106"/>
    <n v="0.42256270701969217"/>
    <n v="-14.867132845382656"/>
    <n v="-41.190017460905473"/>
    <n v="-34.945385011607328"/>
    <n v="-25.611487045505889"/>
    <n v="-2.2780462841071124E-2"/>
    <n v="-0.20564000092837953"/>
    <n v="-7.376837376012875E-2"/>
    <n v="0"/>
    <n v="0"/>
    <n v="0"/>
    <n v="0"/>
    <n v="0"/>
    <n v="0"/>
    <n v="0"/>
  </r>
  <r>
    <x v="17"/>
    <x v="0"/>
    <s v="44822_1"/>
    <n v="137.75006664884972"/>
    <n v="311.37079121235365"/>
    <n v="305.04992631351149"/>
    <n v="227.68006137725425"/>
    <n v="0.12343997433544582"/>
    <n v="0.97728325344404665"/>
    <n v="0.3847258358342337"/>
    <n v="-13.383195272411919"/>
    <n v="-34.972058646243454"/>
    <n v="-28.178419706834458"/>
    <n v="-21.448051874500333"/>
    <n v="-2.284322096995858E-2"/>
    <n v="-0.20331834855243228"/>
    <n v="-7.3666273456405335E-2"/>
    <n v="0"/>
    <n v="0"/>
    <n v="0"/>
    <n v="0"/>
    <n v="0"/>
    <n v="0"/>
    <n v="0"/>
  </r>
  <r>
    <x v="17"/>
    <x v="1"/>
    <s v="44822_2"/>
    <n v="125.24382122888569"/>
    <n v="278.60873484917641"/>
    <n v="270.07436903837601"/>
    <n v="203.54527925533156"/>
    <n v="0.11194472222677274"/>
    <n v="0.88204623880859911"/>
    <n v="0.34949124139372262"/>
    <n v="-11.369669206137484"/>
    <n v="-32.182867516228157"/>
    <n v="-25.948314087966821"/>
    <n v="-17.354701158711229"/>
    <n v="-2.2996918811188392E-2"/>
    <n v="-0.20880961041304974"/>
    <n v="-7.3824544383491869E-2"/>
    <n v="0"/>
    <n v="0"/>
    <n v="0"/>
    <n v="0"/>
    <n v="0"/>
    <n v="0"/>
    <n v="0"/>
  </r>
  <r>
    <x v="17"/>
    <x v="2"/>
    <s v="44822_3"/>
    <n v="115.68942696243063"/>
    <n v="253.08430847606229"/>
    <n v="243.15904488435984"/>
    <n v="185.51266261526726"/>
    <n v="0.10720211719542336"/>
    <n v="0.82196858238651527"/>
    <n v="0.3348697393795303"/>
    <n v="-11.254076531809851"/>
    <n v="-32.169096748280197"/>
    <n v="-26.265438695448911"/>
    <n v="-17.24726729656987"/>
    <n v="-2.2099788134471648E-2"/>
    <n v="-0.20451141043343177"/>
    <n v="-7.1158229657637101E-2"/>
    <n v="0"/>
    <n v="0"/>
    <n v="0"/>
    <n v="0"/>
    <n v="0"/>
    <n v="0"/>
    <n v="0"/>
  </r>
  <r>
    <x v="17"/>
    <x v="3"/>
    <s v="44822_4"/>
    <n v="108.39534147225761"/>
    <n v="235.39960710249161"/>
    <n v="224.99731252131718"/>
    <n v="173.05990625356645"/>
    <n v="0.10586852706469382"/>
    <n v="0.7846096314224007"/>
    <n v="0.33063222717527929"/>
    <n v="-12.006766469902052"/>
    <n v="-33.211687184360137"/>
    <n v="-27.46315743214689"/>
    <n v="-17.963629821990452"/>
    <n v="-2.1603394160172332E-2"/>
    <n v="-0.2073781532840327"/>
    <n v="-6.9800382027294092E-2"/>
    <n v="0"/>
    <n v="0"/>
    <n v="0"/>
    <n v="0"/>
    <n v="0"/>
    <n v="0"/>
    <n v="0"/>
  </r>
  <r>
    <x v="17"/>
    <x v="4"/>
    <s v="44822_5"/>
    <n v="103.94942245538492"/>
    <n v="225.36761938740574"/>
    <n v="215.39984612351162"/>
    <n v="165.75156431215223"/>
    <n v="0.10042790192272989"/>
    <n v="0.74477033116223468"/>
    <n v="0.31452940380861444"/>
    <n v="-12.556354721281824"/>
    <n v="-33.521480084954767"/>
    <n v="-27.466916974486207"/>
    <n v="-18.215698008065949"/>
    <n v="-2.1581134800477353E-2"/>
    <n v="-0.20831057607738651"/>
    <n v="-6.9750975215390115E-2"/>
    <n v="0"/>
    <n v="0"/>
    <n v="0"/>
    <n v="0"/>
    <n v="0"/>
    <n v="0"/>
    <n v="0"/>
  </r>
  <r>
    <x v="17"/>
    <x v="5"/>
    <s v="44822_6"/>
    <n v="103.15297720429598"/>
    <n v="221.61391148888765"/>
    <n v="211.37897982381077"/>
    <n v="163.98048726499681"/>
    <n v="9.7593774178706919E-2"/>
    <n v="0.72373096710377105"/>
    <n v="0.30602706778831018"/>
    <n v="-12.708287493204146"/>
    <n v="-33.670807037091258"/>
    <n v="-27.643180754957108"/>
    <n v="-18.26387509805344"/>
    <n v="-2.1440172084476329E-2"/>
    <n v="-0.20837835044336975"/>
    <n v="-6.9303303779608055E-2"/>
    <n v="0"/>
    <n v="0"/>
    <n v="0"/>
    <n v="0"/>
    <n v="0"/>
    <n v="0"/>
    <n v="0"/>
  </r>
  <r>
    <x v="17"/>
    <x v="6"/>
    <s v="44822_7"/>
    <n v="104.59383044220223"/>
    <n v="222.12732972738172"/>
    <n v="211.54269911936319"/>
    <n v="165.22311885181728"/>
    <n v="9.9118351987154435E-2"/>
    <n v="0.72984422003480609"/>
    <n v="0.31076532923395361"/>
    <n v="-12.123632499380587"/>
    <n v="-33.183401011116828"/>
    <n v="-27.354393121992448"/>
    <n v="-17.685771065515979"/>
    <n v="-2.2205001614301761E-2"/>
    <n v="-0.20984807261122623"/>
    <n v="-7.1695552037498944E-2"/>
    <n v="0"/>
    <n v="0"/>
    <n v="0"/>
    <n v="0"/>
    <n v="0"/>
    <n v="0"/>
    <n v="0"/>
  </r>
  <r>
    <x v="17"/>
    <x v="7"/>
    <s v="44822_8"/>
    <n v="105.71590073145306"/>
    <n v="223.50957577899524"/>
    <n v="212.06127820136993"/>
    <n v="166.87998602494875"/>
    <n v="9.9558903273352678E-2"/>
    <n v="0.73390833684418788"/>
    <n v="0.31312670456119118"/>
    <n v="-11.378322530952797"/>
    <n v="-31.889899077921051"/>
    <n v="-26.498251394315083"/>
    <n v="-16.592988797445038"/>
    <n v="-2.11442675337838E-2"/>
    <n v="-0.20318020385632948"/>
    <n v="-6.8902228572042132E-2"/>
    <n v="0"/>
    <n v="0"/>
    <n v="0"/>
    <n v="0"/>
    <n v="0"/>
    <n v="0"/>
    <n v="0"/>
  </r>
  <r>
    <x v="17"/>
    <x v="8"/>
    <s v="44822_9"/>
    <n v="108.40649425703582"/>
    <n v="231.71423546828314"/>
    <n v="223.3666081198871"/>
    <n v="172.6823505155588"/>
    <n v="0.10473323898072424"/>
    <n v="0.75958281706280917"/>
    <n v="0.32915969249566857"/>
    <n v="-10.41011742845987"/>
    <n v="-29.456034742351655"/>
    <n v="-24.810961693525194"/>
    <n v="-15.036490362118794"/>
    <n v="-1.4251722803622626E-2"/>
    <n v="-0.17082516121103955"/>
    <n v="-4.9438761418001777E-2"/>
    <n v="0"/>
    <n v="0"/>
    <n v="0"/>
    <n v="0"/>
    <n v="0"/>
    <n v="0"/>
    <n v="0"/>
  </r>
  <r>
    <x v="17"/>
    <x v="9"/>
    <s v="44822_10"/>
    <n v="121.91659226460365"/>
    <n v="265.16110174497584"/>
    <n v="259.39396447143531"/>
    <n v="197.33326458799326"/>
    <n v="0.1128601318907253"/>
    <n v="0.84707371014672306"/>
    <n v="0.35334588397393818"/>
    <n v="-8.9027188397846491"/>
    <n v="-25.954510101762896"/>
    <n v="-22.370744755565337"/>
    <n v="-12.761743205243627"/>
    <n v="-1.2342160275073481E-2"/>
    <n v="-0.15725932517806146"/>
    <n v="-4.3774685365012819E-2"/>
    <n v="0"/>
    <n v="0"/>
    <n v="0"/>
    <n v="0"/>
    <n v="0"/>
    <n v="0"/>
    <n v="0"/>
  </r>
  <r>
    <x v="17"/>
    <x v="10"/>
    <s v="44822_11"/>
    <n v="137.94063157934204"/>
    <n v="303.99580042388851"/>
    <n v="299.52453934730897"/>
    <n v="225.94114162831633"/>
    <n v="0.12515277280800446"/>
    <n v="0.95388424595394472"/>
    <n v="0.38948401234234664"/>
    <n v="-8.6839850233222364"/>
    <n v="-28.481637705701438"/>
    <n v="-26.23073076009937"/>
    <n v="-14.060096618533191"/>
    <n v="-1.24949805850303E-4"/>
    <n v="-9.833544295097231E-2"/>
    <n v="-8.360261505839843E-3"/>
    <n v="0"/>
    <n v="0"/>
    <n v="0"/>
    <n v="0"/>
    <n v="0"/>
    <n v="0"/>
    <n v="0"/>
  </r>
  <r>
    <x v="17"/>
    <x v="11"/>
    <s v="44822_12"/>
    <n v="148.05543234383143"/>
    <n v="329.90215128064273"/>
    <n v="324.83140157180537"/>
    <n v="245.60274642529239"/>
    <n v="0.12871193399239386"/>
    <n v="1.0027547857804613"/>
    <n v="0.40066604193602007"/>
    <n v="-10.460653542697703"/>
    <n v="-35.197965103442307"/>
    <n v="-33.344726898748846"/>
    <n v="-19.178664384296514"/>
    <n v="6.2777559299135874E-3"/>
    <n v="-5.4410306963494769E-2"/>
    <n v="1.0342048949694278E-2"/>
    <n v="0"/>
    <n v="0"/>
    <n v="0"/>
    <n v="0"/>
    <n v="0"/>
    <n v="0"/>
    <n v="0"/>
  </r>
  <r>
    <x v="17"/>
    <x v="12"/>
    <s v="44822_13"/>
    <n v="153.51304174144184"/>
    <n v="341.56368847938978"/>
    <n v="337.04892350944215"/>
    <n v="256.53615888770082"/>
    <n v="0.12455019485920572"/>
    <n v="0.98640614113819625"/>
    <n v="0.38884058182935116"/>
    <n v="-9.5576451991197757"/>
    <n v="-34.179270177858285"/>
    <n v="-32.466694866593677"/>
    <n v="-17.924095101429025"/>
    <n v="-1.2238686199690749E-3"/>
    <n v="-7.3026232214419548E-2"/>
    <n v="-1.1468276748951092E-2"/>
    <n v="0"/>
    <n v="0"/>
    <n v="0"/>
    <n v="0"/>
    <n v="0"/>
    <n v="0"/>
    <n v="0"/>
  </r>
  <r>
    <x v="17"/>
    <x v="13"/>
    <s v="44822_14"/>
    <n v="154.74707327296613"/>
    <n v="341.48714578968082"/>
    <n v="337.41309275885283"/>
    <n v="257.69778372618191"/>
    <n v="0.11241451377024669"/>
    <n v="0.92646541410027106"/>
    <n v="0.35375811292521531"/>
    <n v="-8.371691712723754"/>
    <n v="-32.381153743708424"/>
    <n v="-30.539148162601421"/>
    <n v="-16.313539028262724"/>
    <n v="-5.8418107519776817E-3"/>
    <n v="-0.1001757591941336"/>
    <n v="-2.4809231902357991E-2"/>
    <n v="0"/>
    <n v="0"/>
    <n v="0"/>
    <n v="0"/>
    <n v="0"/>
    <n v="0"/>
    <n v="0"/>
  </r>
  <r>
    <x v="17"/>
    <x v="14"/>
    <s v="44822_15"/>
    <n v="148.95078509841463"/>
    <n v="328.35165417346451"/>
    <n v="323.38532956149925"/>
    <n v="247.23311280575265"/>
    <n v="0.10801700363673074"/>
    <n v="0.88484938996810636"/>
    <n v="0.3406247491243094"/>
    <n v="-9.9323939613550696"/>
    <n v="-35.520509587670041"/>
    <n v="-34.245046753261839"/>
    <n v="-19.913248698737995"/>
    <n v="-7.9374530726704189E-3"/>
    <n v="-0.10909914873471287"/>
    <n v="-3.0636945458225463E-2"/>
    <n v="0"/>
    <n v="0"/>
    <n v="0"/>
    <n v="0"/>
    <n v="0"/>
    <n v="0"/>
    <n v="0"/>
  </r>
  <r>
    <x v="17"/>
    <x v="15"/>
    <s v="44822_16"/>
    <n v="139.93454787690891"/>
    <n v="306.61439406845199"/>
    <n v="300.56066066602068"/>
    <n v="230.28600676614025"/>
    <n v="0.10104723890470511"/>
    <n v="0.83029238416897422"/>
    <n v="0.31936395393285733"/>
    <n v="-12.525761959042562"/>
    <n v="-41.373099411243061"/>
    <n v="-40.423052879235115"/>
    <n v="-25.618610446032864"/>
    <n v="-1.3547621198668834E-2"/>
    <n v="-0.13826739782059064"/>
    <n v="-4.6784349281323884E-2"/>
    <n v="0"/>
    <n v="0"/>
    <n v="0"/>
    <n v="0"/>
    <n v="0"/>
    <n v="0"/>
    <n v="0"/>
  </r>
  <r>
    <x v="17"/>
    <x v="16"/>
    <s v="44822_17"/>
    <n v="134.57393063708662"/>
    <n v="292.23257493668842"/>
    <n v="284.99680737556457"/>
    <n v="220.783921428811"/>
    <n v="9.8655285401357262E-2"/>
    <n v="0.80487859897699554"/>
    <n v="0.31224507816868058"/>
    <n v="-12.337373557125217"/>
    <n v="-39.679386508669729"/>
    <n v="-39.632365111567729"/>
    <n v="-24.200271911153028"/>
    <n v="-1.6886221831923474E-2"/>
    <n v="-0.15727331817904089"/>
    <n v="-5.6533077448357734E-2"/>
    <n v="0"/>
    <n v="0"/>
    <n v="0"/>
    <n v="0"/>
    <n v="0"/>
    <n v="0"/>
    <n v="0"/>
  </r>
  <r>
    <x v="17"/>
    <x v="17"/>
    <s v="44822_18"/>
    <n v="133.56865359461577"/>
    <n v="291.18940253460369"/>
    <n v="285.84366734432729"/>
    <n v="220.36882862159217"/>
    <n v="0.10290926904793585"/>
    <n v="0.82279738078857456"/>
    <n v="0.32449183689673489"/>
    <n v="-13.110585095761383"/>
    <n v="-40.229782554888168"/>
    <n v="-40.083462262246535"/>
    <n v="-24.550504581313099"/>
    <n v="-1.8499164385021947E-2"/>
    <n v="-0.17170286663628517"/>
    <n v="-6.1258419127256665E-2"/>
    <n v="0"/>
    <n v="0"/>
    <n v="0"/>
    <n v="0"/>
    <n v="0"/>
    <n v="0"/>
    <n v="0"/>
  </r>
  <r>
    <x v="17"/>
    <x v="18"/>
    <s v="44822_19"/>
    <n v="138.81361740897805"/>
    <n v="306.35314275326323"/>
    <n v="304.64410074356528"/>
    <n v="231.59390952784992"/>
    <n v="0.11105600410291115"/>
    <n v="0.87057538399291856"/>
    <n v="0.34903366384502071"/>
    <n v="-14.415188477919706"/>
    <n v="-42.755335146619473"/>
    <n v="-41.472375237490446"/>
    <n v="-26.163526168089412"/>
    <n v="-2.166304978685853E-2"/>
    <n v="-0.19387399709399483"/>
    <n v="-7.0719755812142474E-2"/>
    <n v="0"/>
    <n v="0"/>
    <n v="0"/>
    <n v="0"/>
    <n v="0"/>
    <n v="0"/>
    <n v="0"/>
  </r>
  <r>
    <x v="17"/>
    <x v="19"/>
    <s v="44822_20"/>
    <n v="155.06835207105314"/>
    <n v="344.98955359336355"/>
    <n v="343.09464463709668"/>
    <n v="259.00420047823428"/>
    <n v="0.13063704926290201"/>
    <n v="1.0203611751385855"/>
    <n v="0.40701818750237129"/>
    <n v="-14.383592822796338"/>
    <n v="-41.516602473783692"/>
    <n v="-38.701799065343579"/>
    <n v="-25.233389540770471"/>
    <n v="-2.1671537891000084E-2"/>
    <n v="-0.19811699605121594"/>
    <n v="-7.0993666150664811E-2"/>
    <n v="0"/>
    <n v="0"/>
    <n v="0"/>
    <n v="0"/>
    <n v="0"/>
    <n v="0"/>
    <n v="0"/>
  </r>
  <r>
    <x v="17"/>
    <x v="20"/>
    <s v="44822_21"/>
    <n v="167.39490103556415"/>
    <n v="374.3849914135518"/>
    <n v="370.24724922147021"/>
    <n v="279.76832959251129"/>
    <n v="0.14868315877083965"/>
    <n v="1.1675207112367227"/>
    <n v="0.45988263971634841"/>
    <n v="-14.602594080752489"/>
    <n v="-40.573958231551089"/>
    <n v="-37.360216709374711"/>
    <n v="-24.749955871047536"/>
    <n v="-2.2049117627432689E-2"/>
    <n v="-0.19977893696138085"/>
    <n v="-7.1981661350774551E-2"/>
    <n v="0"/>
    <n v="0"/>
    <n v="0"/>
    <n v="0"/>
    <n v="0"/>
    <n v="0"/>
    <n v="0"/>
  </r>
  <r>
    <x v="17"/>
    <x v="21"/>
    <s v="44822_22"/>
    <n v="166.69933399944199"/>
    <n v="374.99869833507688"/>
    <n v="370.96745346904106"/>
    <n v="279.98967766353087"/>
    <n v="0.144610157723911"/>
    <n v="1.1622002180749695"/>
    <n v="0.4475413146459945"/>
    <n v="-15.681369692873616"/>
    <n v="-42.271507164101727"/>
    <n v="-38.912127054656978"/>
    <n v="-26.037480208303769"/>
    <n v="-2.3317993035434279E-2"/>
    <n v="-0.20338716779050009"/>
    <n v="-7.557368645599391E-2"/>
    <n v="0"/>
    <n v="0"/>
    <n v="0"/>
    <n v="0"/>
    <n v="0"/>
    <n v="0"/>
    <n v="0"/>
  </r>
  <r>
    <x v="17"/>
    <x v="22"/>
    <s v="44822_23"/>
    <n v="161.43956029873416"/>
    <n v="364.12240406312316"/>
    <n v="360.66704674254424"/>
    <n v="270.94438465198834"/>
    <n v="0.13778811470444041"/>
    <n v="1.1175266821731762"/>
    <n v="0.42748491398905386"/>
    <n v="-16.585181824299696"/>
    <n v="-44.35272526206726"/>
    <n v="-40.965033463300138"/>
    <n v="-27.972386229782273"/>
    <n v="-2.2961573592672743E-2"/>
    <n v="-0.20245789146784787"/>
    <n v="-7.4733609359270453E-2"/>
    <n v="0"/>
    <n v="0"/>
    <n v="0"/>
    <n v="0"/>
    <n v="0"/>
    <n v="0"/>
    <n v="0"/>
  </r>
  <r>
    <x v="17"/>
    <x v="23"/>
    <s v="44822_24"/>
    <n v="151.22148894850881"/>
    <n v="339.65145859474239"/>
    <n v="336.31638085308333"/>
    <n v="253.19398375451965"/>
    <n v="0.1300347658083634"/>
    <n v="1.0517528365553421"/>
    <n v="0.40414575048408552"/>
    <n v="-15.149959301466167"/>
    <n v="-40.383230644223822"/>
    <n v="-36.620953970546957"/>
    <n v="-25.105816406024406"/>
    <n v="-2.3412868816811375E-2"/>
    <n v="-0.20281546699375863"/>
    <n v="-7.6022509406431321E-2"/>
    <n v="0"/>
    <n v="0"/>
    <n v="0"/>
    <n v="0"/>
    <n v="0"/>
    <n v="0"/>
    <n v="0"/>
  </r>
  <r>
    <x v="18"/>
    <x v="0"/>
    <s v="44823_1"/>
    <n v="137.77615108438096"/>
    <n v="308.18267040277544"/>
    <n v="300.98551641550978"/>
    <n v="228.56821160249171"/>
    <n v="0.11964676557675413"/>
    <n v="0.96704724139646403"/>
    <n v="0.37267426515750174"/>
    <n v="-10.853434116277082"/>
    <n v="-27.344899013534885"/>
    <n v="-22.527806328730659"/>
    <n v="-15.503890951793755"/>
    <n v="-2.3371082206638069E-2"/>
    <n v="-0.19803117655868127"/>
    <n v="-7.5795045843562919E-2"/>
    <n v="0"/>
    <n v="0"/>
    <n v="0"/>
    <n v="0"/>
    <n v="0"/>
    <n v="0"/>
    <n v="0"/>
  </r>
  <r>
    <x v="18"/>
    <x v="1"/>
    <s v="44823_2"/>
    <n v="124.85023972824973"/>
    <n v="275.380363980683"/>
    <n v="266.34663452536819"/>
    <n v="204.17273775086204"/>
    <n v="0.10888769295121656"/>
    <n v="0.86979203339002198"/>
    <n v="0.340484565529381"/>
    <n v="-11.505341434982277"/>
    <n v="-29.206018953807746"/>
    <n v="-24.31625973382566"/>
    <n v="-16.7384674351106"/>
    <n v="-2.3974431362796544E-2"/>
    <n v="-0.20424173800677936"/>
    <n v="-7.7288665325346881E-2"/>
    <n v="0"/>
    <n v="0"/>
    <n v="0"/>
    <n v="0"/>
    <n v="0"/>
    <n v="0"/>
    <n v="0"/>
  </r>
  <r>
    <x v="18"/>
    <x v="2"/>
    <s v="44823_3"/>
    <n v="114.74429143872526"/>
    <n v="249.58463461981324"/>
    <n v="239.87168791354688"/>
    <n v="185.26891703718928"/>
    <n v="0.10275094161626394"/>
    <n v="0.80964175075228551"/>
    <n v="0.32148514224147118"/>
    <n v="-12.338052079195352"/>
    <n v="-31.04983085769069"/>
    <n v="-25.725113690050762"/>
    <n v="-17.977965167418198"/>
    <n v="-2.3388809336727632E-2"/>
    <n v="-0.20484318079498118"/>
    <n v="-7.5346636852098886E-2"/>
    <n v="0"/>
    <n v="0"/>
    <n v="0"/>
    <n v="0"/>
    <n v="0"/>
    <n v="0"/>
    <n v="0"/>
  </r>
  <r>
    <x v="18"/>
    <x v="3"/>
    <s v="44823_4"/>
    <n v="107.76594792459829"/>
    <n v="232.4718689250609"/>
    <n v="222.64737424824767"/>
    <n v="172.62274956825163"/>
    <n v="9.9516061005030979E-2"/>
    <n v="0.76604669375180778"/>
    <n v="0.31198069649395704"/>
    <n v="-12.605973631521563"/>
    <n v="-31.407247798099135"/>
    <n v="-26.03723289825437"/>
    <n v="-18.19586131313007"/>
    <n v="-2.3195354470815156E-2"/>
    <n v="-0.20546698269587246"/>
    <n v="-7.4854906122179751E-2"/>
    <n v="0"/>
    <n v="0"/>
    <n v="0"/>
    <n v="0"/>
    <n v="0"/>
    <n v="0"/>
    <n v="0"/>
  </r>
  <r>
    <x v="18"/>
    <x v="4"/>
    <s v="44823_5"/>
    <n v="104.01373785951492"/>
    <n v="224.07747040852084"/>
    <n v="213.99519346266538"/>
    <n v="166.40118690958755"/>
    <n v="9.661508800947094E-2"/>
    <n v="0.7444000088638274"/>
    <n v="0.30320096706288935"/>
    <n v="-12.938562620441056"/>
    <n v="-31.635733075261335"/>
    <n v="-26.336191422273334"/>
    <n v="-18.451458342668751"/>
    <n v="-2.3636640082794345E-2"/>
    <n v="-0.20659499753360186"/>
    <n v="-7.608835977217554E-2"/>
    <n v="0"/>
    <n v="0"/>
    <n v="0"/>
    <n v="0"/>
    <n v="0"/>
    <n v="0"/>
    <n v="0"/>
  </r>
  <r>
    <x v="18"/>
    <x v="5"/>
    <s v="44823_6"/>
    <n v="103.86969546917261"/>
    <n v="221.41145354623521"/>
    <n v="211.53762425990212"/>
    <n v="165.29448547516961"/>
    <n v="9.6673742652048256E-2"/>
    <n v="0.73880162750821532"/>
    <n v="0.30304281524388582"/>
    <n v="-12.658015915843729"/>
    <n v="-31.410505577680311"/>
    <n v="-26.042102575752896"/>
    <n v="-18.321677861563089"/>
    <n v="-2.2574055095639832E-2"/>
    <n v="-0.20210529106197597"/>
    <n v="-7.3055632499901602E-2"/>
    <n v="0"/>
    <n v="0"/>
    <n v="0"/>
    <n v="0"/>
    <n v="0"/>
    <n v="0"/>
    <n v="0"/>
  </r>
  <r>
    <x v="18"/>
    <x v="6"/>
    <s v="44823_7"/>
    <n v="105.79748879105547"/>
    <n v="223.15350101889294"/>
    <n v="212.51485893265695"/>
    <n v="167.76164590904344"/>
    <n v="9.7881040568685296E-2"/>
    <n v="0.74551224590490617"/>
    <n v="0.3070623791873569"/>
    <n v="-12.057480894808304"/>
    <n v="-30.701629839366049"/>
    <n v="-25.96059512079065"/>
    <n v="-17.496914809218577"/>
    <n v="-2.2536925550451368E-2"/>
    <n v="-0.20014048626611392"/>
    <n v="-7.2994576978451631E-2"/>
    <n v="0"/>
    <n v="0"/>
    <n v="0"/>
    <n v="0"/>
    <n v="0"/>
    <n v="0"/>
    <n v="0"/>
  </r>
  <r>
    <x v="18"/>
    <x v="7"/>
    <s v="44823_8"/>
    <n v="106.60316283141054"/>
    <n v="223.22882684811191"/>
    <n v="211.24331008046568"/>
    <n v="168.4910024741327"/>
    <n v="9.8309519745065077E-2"/>
    <n v="0.74416012438744938"/>
    <n v="0.30914914194425125"/>
    <n v="-11.354601881740141"/>
    <n v="-30.033099942322938"/>
    <n v="-27.397771926526033"/>
    <n v="-16.751458629955586"/>
    <n v="-2.2126631010375462E-2"/>
    <n v="-0.19412139474748263"/>
    <n v="-7.1922664087578525E-2"/>
    <n v="0"/>
    <n v="0"/>
    <n v="0"/>
    <n v="0"/>
    <n v="0"/>
    <n v="0"/>
    <n v="0"/>
  </r>
  <r>
    <x v="18"/>
    <x v="8"/>
    <s v="44823_9"/>
    <n v="109.55284127838661"/>
    <n v="231.42700476970413"/>
    <n v="221.98327420534636"/>
    <n v="175.17198429574495"/>
    <n v="9.2855551190494684E-2"/>
    <n v="0.72207923141597641"/>
    <n v="0.29410917339827536"/>
    <n v="-10.761199040982607"/>
    <n v="-28.8578290915436"/>
    <n v="-27.4397674831106"/>
    <n v="-16.028236346234607"/>
    <n v="-2.1073727938519533E-2"/>
    <n v="-0.18683336429912176"/>
    <n v="-6.926265088705269E-2"/>
    <n v="0"/>
    <n v="0"/>
    <n v="0"/>
    <n v="0"/>
    <n v="0"/>
    <n v="0"/>
    <n v="0"/>
  </r>
  <r>
    <x v="18"/>
    <x v="9"/>
    <s v="44823_10"/>
    <n v="121.46284083323188"/>
    <n v="262.73778345958351"/>
    <n v="255.28773113380234"/>
    <n v="197.61302146031682"/>
    <n v="0.10549363256805265"/>
    <n v="0.82100431538715335"/>
    <n v="0.33172331169573055"/>
    <n v="-8.8512290760942385"/>
    <n v="-24.958596581871795"/>
    <n v="-24.212575343653278"/>
    <n v="-13.381760119113896"/>
    <n v="-1.9059327882860844E-2"/>
    <n v="-0.16909936783862167"/>
    <n v="-6.3167021012762503E-2"/>
    <n v="0"/>
    <n v="0"/>
    <n v="0"/>
    <n v="0"/>
    <n v="0"/>
    <n v="0"/>
    <n v="0"/>
  </r>
  <r>
    <x v="18"/>
    <x v="10"/>
    <s v="44823_11"/>
    <n v="135.80584556864798"/>
    <n v="299.61724329975732"/>
    <n v="294.31272128448472"/>
    <n v="224.19943986521196"/>
    <n v="0.11861866185454512"/>
    <n v="0.93102907362470599"/>
    <n v="0.37073541132882148"/>
    <n v="-9.7708668877234128"/>
    <n v="-27.719989062277318"/>
    <n v="-26.698836697612428"/>
    <n v="-15.056488969047489"/>
    <n v="-1.0426148958004755E-2"/>
    <n v="-0.1122041419815749"/>
    <n v="-3.8226192949913654E-2"/>
    <n v="0"/>
    <n v="0"/>
    <n v="0"/>
    <n v="0"/>
    <n v="0"/>
    <n v="0"/>
    <n v="0"/>
  </r>
  <r>
    <x v="18"/>
    <x v="11"/>
    <s v="44823_12"/>
    <n v="145.92821867847954"/>
    <n v="326.66429843122103"/>
    <n v="321.53703322407512"/>
    <n v="242.88929684944293"/>
    <n v="0.12072697117960714"/>
    <n v="0.98037432670786451"/>
    <n v="0.37709843269307125"/>
    <n v="-8.2004352236338569"/>
    <n v="-29.978270664718139"/>
    <n v="-29.081013096183316"/>
    <n v="-15.401189494637833"/>
    <n v="-2.2705225937231675E-3"/>
    <n v="-6.3218856600157622E-2"/>
    <n v="-1.4476629087318806E-2"/>
    <n v="0"/>
    <n v="0"/>
    <n v="0"/>
    <n v="0"/>
    <n v="0"/>
    <n v="0"/>
    <n v="0"/>
  </r>
  <r>
    <x v="18"/>
    <x v="12"/>
    <s v="44823_13"/>
    <n v="153.13357270436785"/>
    <n v="344.98771244581252"/>
    <n v="340.45206267981825"/>
    <n v="255.75556156696877"/>
    <n v="0.11878604415603979"/>
    <n v="0.9929811164753668"/>
    <n v="0.37078459111055839"/>
    <n v="-8.6098820883330927"/>
    <n v="-32.803551938551472"/>
    <n v="-29.516316647649692"/>
    <n v="-17.324944954179259"/>
    <n v="1.472260883230938E-3"/>
    <n v="-4.1729997895774223E-2"/>
    <n v="-3.4507911690832933E-3"/>
    <n v="0"/>
    <n v="0"/>
    <n v="0"/>
    <n v="0"/>
    <n v="0"/>
    <n v="0"/>
    <n v="0"/>
  </r>
  <r>
    <x v="18"/>
    <x v="13"/>
    <s v="44823_14"/>
    <n v="161.59602291220932"/>
    <n v="362.32135902391428"/>
    <n v="358.7874452547498"/>
    <n v="270.53415143637761"/>
    <n v="0.11551831529878308"/>
    <n v="0.99893172244642459"/>
    <n v="0.36118695276643853"/>
    <n v="-9.6858314180466785"/>
    <n v="-36.521432474600914"/>
    <n v="-36.439980577600821"/>
    <n v="-22.507459030576015"/>
    <n v="3.5529564605547123E-3"/>
    <n v="-3.1538809597753334E-2"/>
    <n v="2.9411831705986741E-3"/>
    <n v="0"/>
    <n v="0"/>
    <n v="0"/>
    <n v="0"/>
    <n v="0"/>
    <n v="0"/>
    <n v="0"/>
  </r>
  <r>
    <x v="18"/>
    <x v="14"/>
    <s v="44823_15"/>
    <n v="159.8195987574918"/>
    <n v="357.75399052242642"/>
    <n v="352.74309843736955"/>
    <n v="266.81885372866014"/>
    <n v="0.10662315022905791"/>
    <n v="0.95695248834973334"/>
    <n v="0.33442776348627706"/>
    <n v="-10.285465057175641"/>
    <n v="-37.210284059796166"/>
    <n v="-37.374353252147721"/>
    <n v="-23.803619339440601"/>
    <n v="2.7643558480955067E-4"/>
    <n v="-4.0043619763660207E-2"/>
    <n v="-6.3844848264445683E-3"/>
    <n v="0"/>
    <n v="0"/>
    <n v="0"/>
    <n v="0"/>
    <n v="0"/>
    <n v="0"/>
    <n v="0"/>
  </r>
  <r>
    <x v="18"/>
    <x v="15"/>
    <s v="44823_16"/>
    <n v="152.58893910818148"/>
    <n v="341.59661839395432"/>
    <n v="335.53761394460696"/>
    <n v="253.80863333373003"/>
    <n v="0.1032959439703811"/>
    <n v="0.91463699216406857"/>
    <n v="0.32427463027894676"/>
    <n v="-11.088428275092731"/>
    <n v="-39.251095496396196"/>
    <n v="-39.636415883663652"/>
    <n v="-25.504248973858807"/>
    <n v="-3.2131272934147781E-4"/>
    <n v="-4.910902353910248E-2"/>
    <n v="-8.1607017035788629E-3"/>
    <n v="0"/>
    <n v="0"/>
    <n v="0"/>
    <n v="0"/>
    <n v="0"/>
    <n v="0"/>
    <n v="0"/>
  </r>
  <r>
    <x v="18"/>
    <x v="16"/>
    <s v="44823_17"/>
    <n v="148.69556186082954"/>
    <n v="330.69504491758619"/>
    <n v="324.77891966002875"/>
    <n v="246.5962126058792"/>
    <n v="9.7447036466764947E-2"/>
    <n v="0.86946769688786274"/>
    <n v="0.30755095518219172"/>
    <n v="-12.287276311325638"/>
    <n v="-41.371432478779461"/>
    <n v="-41.437022921315751"/>
    <n v="-26.931801959308242"/>
    <n v="-3.9004017355529219E-3"/>
    <n v="-7.0822103124631455E-2"/>
    <n v="-1.8268523674170922E-2"/>
    <n v="0"/>
    <n v="0"/>
    <n v="0"/>
    <n v="0"/>
    <n v="0"/>
    <n v="0"/>
    <n v="0"/>
  </r>
  <r>
    <x v="18"/>
    <x v="17"/>
    <s v="44823_18"/>
    <n v="148.57622396408868"/>
    <n v="332.99060795706743"/>
    <n v="328.737455683348"/>
    <n v="248.29123231263122"/>
    <n v="9.2692804520535022E-2"/>
    <n v="0.83432478311558922"/>
    <n v="0.29345237491285869"/>
    <n v="-13.93337542754762"/>
    <n v="-43.915655049663393"/>
    <n v="-43.599795464095834"/>
    <n v="-28.5007265570935"/>
    <n v="-1.2039280001817785E-2"/>
    <n v="-0.12256459118877795"/>
    <n v="-4.1935585852499312E-2"/>
    <n v="0"/>
    <n v="0"/>
    <n v="0"/>
    <n v="0"/>
    <n v="0"/>
    <n v="0"/>
    <n v="0"/>
  </r>
  <r>
    <x v="18"/>
    <x v="18"/>
    <s v="44823_19"/>
    <n v="155.70856313136443"/>
    <n v="354.67594879679729"/>
    <n v="353.23837840347721"/>
    <n v="263.32074726076081"/>
    <n v="9.8050603951447185E-2"/>
    <n v="0.88393941951677324"/>
    <n v="0.30955231174984232"/>
    <n v="-15.582441789561695"/>
    <n v="-46.330083042708694"/>
    <n v="-45.540589966844571"/>
    <n v="-30.208992135957935"/>
    <n v="-1.6833638003911876E-2"/>
    <n v="-0.1537178023322559"/>
    <n v="-5.6121076239706413E-2"/>
    <n v="0"/>
    <n v="0"/>
    <n v="0"/>
    <n v="0"/>
    <n v="0"/>
    <n v="0"/>
    <n v="0"/>
  </r>
  <r>
    <x v="18"/>
    <x v="19"/>
    <s v="44823_20"/>
    <n v="175.66201406812974"/>
    <n v="402.15442522529366"/>
    <n v="402.34605512378522"/>
    <n v="298.56398116048854"/>
    <n v="0.1183645805432742"/>
    <n v="1.0449747974246206"/>
    <n v="0.37022540759096756"/>
    <n v="-16.536441031525101"/>
    <n v="-46.479810584740122"/>
    <n v="-43.9112245991696"/>
    <n v="-31.014601805992665"/>
    <n v="-1.9909268222895245E-2"/>
    <n v="-0.16719008498345281"/>
    <n v="-6.5567642536530371E-2"/>
    <n v="0"/>
    <n v="0"/>
    <n v="0"/>
    <n v="0"/>
    <n v="0"/>
    <n v="0"/>
    <n v="0"/>
  </r>
  <r>
    <x v="18"/>
    <x v="20"/>
    <s v="44823_21"/>
    <n v="194.82707294559586"/>
    <n v="443.98676794317419"/>
    <n v="441.90113505020491"/>
    <n v="330.98045793287963"/>
    <n v="0.14002089885163835"/>
    <n v="1.22396295043697"/>
    <n v="0.43326471087726803"/>
    <n v="-16.362540584793301"/>
    <n v="-45.101736095045538"/>
    <n v="-41.355233842025086"/>
    <n v="-29.965170306713354"/>
    <n v="-2.1274353579110925E-2"/>
    <n v="-0.17510199285374262"/>
    <n v="-6.9432656920953406E-2"/>
    <n v="0"/>
    <n v="0"/>
    <n v="0"/>
    <n v="0"/>
    <n v="0"/>
    <n v="0"/>
    <n v="0"/>
  </r>
  <r>
    <x v="18"/>
    <x v="21"/>
    <s v="44823_22"/>
    <n v="192.14532942186611"/>
    <n v="438.34452922289489"/>
    <n v="435.78311312446158"/>
    <n v="327.71492340628822"/>
    <n v="0.13712912118779388"/>
    <n v="1.2042103945702329"/>
    <n v="0.42442754901121382"/>
    <n v="-16.805379535828806"/>
    <n v="-44.993328275270514"/>
    <n v="-40.901768234617656"/>
    <n v="-30.374540001074209"/>
    <n v="-2.2612849699640881E-2"/>
    <n v="-0.17917703057006168"/>
    <n v="-7.3531167359129151E-2"/>
    <n v="0"/>
    <n v="0"/>
    <n v="0"/>
    <n v="0"/>
    <n v="0"/>
    <n v="0"/>
    <n v="0"/>
  </r>
  <r>
    <x v="18"/>
    <x v="22"/>
    <s v="44823_23"/>
    <n v="178.69555323622257"/>
    <n v="406.80629241789597"/>
    <n v="403.09962158237335"/>
    <n v="304.09603194351536"/>
    <n v="0.12947508768395327"/>
    <n v="1.1360583552002255"/>
    <n v="0.40089489943134121"/>
    <n v="-15.636238946597206"/>
    <n v="-40.297789652441281"/>
    <n v="-35.759141529633972"/>
    <n v="-28.11153763505326"/>
    <n v="-2.1879081364821033E-2"/>
    <n v="-0.17656376317583952"/>
    <n v="-7.1211314494573838E-2"/>
    <n v="0"/>
    <n v="0"/>
    <n v="0"/>
    <n v="0"/>
    <n v="0"/>
    <n v="0"/>
    <n v="0"/>
  </r>
  <r>
    <x v="18"/>
    <x v="23"/>
    <s v="44823_24"/>
    <n v="157.45718937952876"/>
    <n v="354.41481302350059"/>
    <n v="349.08291163725494"/>
    <n v="265.43054641810505"/>
    <n v="0.11884822167055265"/>
    <n v="1.0183008953275758"/>
    <n v="0.36915348820300187"/>
    <n v="-9.0071048196247965"/>
    <n v="-22.442815934295457"/>
    <n v="-18.017450306428383"/>
    <n v="-13.009996301471361"/>
    <n v="-2.2823328483033686E-2"/>
    <n v="-0.17783715342947887"/>
    <n v="-7.4284188759298056E-2"/>
    <n v="0"/>
    <n v="0"/>
    <n v="0"/>
    <n v="0"/>
    <n v="0"/>
    <n v="0"/>
    <n v="0"/>
  </r>
  <r>
    <x v="19"/>
    <x v="0"/>
    <s v="44824_1"/>
    <n v="136.45168969530746"/>
    <n v="302.17667769980011"/>
    <n v="294.2172289440507"/>
    <n v="226.36439160390074"/>
    <n v="0.10607097090162007"/>
    <n v="0.88772900688340295"/>
    <n v="0.33085581320365237"/>
    <n v="-10.479869512292037"/>
    <n v="-25.543889012799465"/>
    <n v="-20.674318127737369"/>
    <n v="-15.082150891404705"/>
    <n v="-2.2509317260887986E-2"/>
    <n v="-0.18669304274808346"/>
    <n v="-7.2861350372310452E-2"/>
    <n v="0"/>
    <n v="0"/>
    <n v="0"/>
    <n v="0"/>
    <n v="0"/>
    <n v="0"/>
    <n v="0"/>
  </r>
  <r>
    <x v="19"/>
    <x v="1"/>
    <s v="44824_2"/>
    <n v="120.76709752346345"/>
    <n v="261.93076696063514"/>
    <n v="251.6888080162426"/>
    <n v="195.93428450971788"/>
    <n v="9.7182041377938774E-2"/>
    <n v="0.79658070486249166"/>
    <n v="0.30419433064177148"/>
    <n v="-11.049853130985486"/>
    <n v="-27.358944644862984"/>
    <n v="-22.444247446271994"/>
    <n v="-16.183721264584804"/>
    <n v="-2.1981832641799041E-2"/>
    <n v="-0.19157270564707249"/>
    <n v="-7.1056226468411671E-2"/>
    <n v="0"/>
    <n v="0"/>
    <n v="0"/>
    <n v="0"/>
    <n v="0"/>
    <n v="0"/>
    <n v="0"/>
  </r>
  <r>
    <x v="19"/>
    <x v="2"/>
    <s v="44824_3"/>
    <n v="110.96159263284341"/>
    <n v="238.39361509311496"/>
    <n v="227.5773151148843"/>
    <n v="177.86673390670839"/>
    <n v="9.1834187797740677E-2"/>
    <n v="0.74480070111033059"/>
    <n v="0.28816823762442939"/>
    <n v="-11.330550365989225"/>
    <n v="-28.193270160541328"/>
    <n v="-22.80452843825547"/>
    <n v="-16.641778673140383"/>
    <n v="-2.1640778190948246E-2"/>
    <n v="-0.19361004491891134"/>
    <n v="-6.9898804804843062E-2"/>
    <n v="0"/>
    <n v="0"/>
    <n v="0"/>
    <n v="0"/>
    <n v="0"/>
    <n v="0"/>
    <n v="0"/>
  </r>
  <r>
    <x v="19"/>
    <x v="3"/>
    <s v="44824_4"/>
    <n v="105.97294222326468"/>
    <n v="226.26681567148205"/>
    <n v="215.08172224830449"/>
    <n v="168.5073806879854"/>
    <n v="8.9762358908606496E-2"/>
    <n v="0.71699172847889747"/>
    <n v="0.28221460481990013"/>
    <n v="-11.976698726187118"/>
    <n v="-29.16624601960061"/>
    <n v="-23.570650313919668"/>
    <n v="-17.289655284892188"/>
    <n v="-2.2381439924303827E-2"/>
    <n v="-0.20233850411474194"/>
    <n v="-7.2101893996834393E-2"/>
    <n v="0"/>
    <n v="0"/>
    <n v="0"/>
    <n v="0"/>
    <n v="0"/>
    <n v="0"/>
    <n v="0"/>
  </r>
  <r>
    <x v="19"/>
    <x v="4"/>
    <s v="44824_5"/>
    <n v="104.55368528497657"/>
    <n v="223.94963464386345"/>
    <n v="213.88658067677358"/>
    <n v="165.93391919586344"/>
    <n v="8.8156085159888473E-2"/>
    <n v="0.70487516082400015"/>
    <n v="0.27760460231281914"/>
    <n v="-11.803590721499431"/>
    <n v="-28.399922877533012"/>
    <n v="-23.092968366329565"/>
    <n v="-16.896948992000347"/>
    <n v="-2.3014727040236566E-2"/>
    <n v="-0.20202028679457065"/>
    <n v="-7.3895662934069989E-2"/>
    <n v="0"/>
    <n v="0"/>
    <n v="0"/>
    <n v="0"/>
    <n v="0"/>
    <n v="0"/>
    <n v="0"/>
  </r>
  <r>
    <x v="19"/>
    <x v="5"/>
    <s v="44824_6"/>
    <n v="108.72132896548958"/>
    <n v="237.42827900222551"/>
    <n v="229.777473585959"/>
    <n v="174.18215552403262"/>
    <n v="9.0163244366467082E-2"/>
    <n v="0.72920711558929563"/>
    <n v="0.28381799827140342"/>
    <n v="-11.56793978650944"/>
    <n v="-27.497303620833733"/>
    <n v="-21.811232714591036"/>
    <n v="-16.254844802524413"/>
    <n v="-2.3435772475186026E-2"/>
    <n v="-0.19786779493421089"/>
    <n v="-7.5223479204750282E-2"/>
    <n v="0"/>
    <n v="0"/>
    <n v="0"/>
    <n v="0"/>
    <n v="0"/>
    <n v="0"/>
    <n v="0"/>
  </r>
  <r>
    <x v="19"/>
    <x v="6"/>
    <s v="44824_7"/>
    <n v="124.51568649919903"/>
    <n v="277.7730739751936"/>
    <n v="271.55749506056475"/>
    <n v="202.31699910715884"/>
    <n v="9.8025149531360323E-2"/>
    <n v="0.81369439603314675"/>
    <n v="0.30685513620880722"/>
    <n v="-10.543490992584241"/>
    <n v="-24.699659827576127"/>
    <n v="-18.985500968797442"/>
    <n v="-14.74120972070247"/>
    <n v="-2.3650447339172029E-2"/>
    <n v="-0.19843032704613958"/>
    <n v="-7.6186456538102312E-2"/>
    <n v="0"/>
    <n v="0"/>
    <n v="0"/>
    <n v="0"/>
    <n v="0"/>
    <n v="0"/>
    <n v="0"/>
  </r>
  <r>
    <x v="19"/>
    <x v="7"/>
    <s v="44824_8"/>
    <n v="150.69093358768214"/>
    <n v="337.97600149795937"/>
    <n v="323.47289785743692"/>
    <n v="245.5164730336717"/>
    <n v="0.10137117959788218"/>
    <n v="0.91513541498340623"/>
    <n v="0.31766676586978054"/>
    <n v="-12.048788439236894"/>
    <n v="-30.28137419934005"/>
    <n v="-26.249386971711456"/>
    <n v="-17.678318711173507"/>
    <n v="-2.4689776183476744E-2"/>
    <n v="-0.17642161265121967"/>
    <n v="-7.9388026879479878E-2"/>
    <n v="0"/>
    <n v="0"/>
    <n v="0"/>
    <n v="0"/>
    <n v="0"/>
    <n v="0"/>
    <n v="0"/>
  </r>
  <r>
    <x v="19"/>
    <x v="8"/>
    <s v="44824_9"/>
    <n v="176.22226583729096"/>
    <n v="396.58040625458148"/>
    <n v="372.34262864030978"/>
    <n v="285.40649835321028"/>
    <n v="0.11964477506903601"/>
    <n v="1.1076810006558435"/>
    <n v="0.37089389344544976"/>
    <n v="-23.936778148221787"/>
    <n v="-51.634377063837121"/>
    <n v="-49.191416476511336"/>
    <n v="-40.0814314293793"/>
    <n v="5.9095103418129943E-4"/>
    <n v="-2.7190084549877543E-2"/>
    <n v="-6.9391124094820636E-3"/>
    <n v="0"/>
    <n v="0"/>
    <n v="0"/>
    <n v="0"/>
    <n v="0"/>
    <n v="0"/>
    <n v="0"/>
  </r>
  <r>
    <x v="19"/>
    <x v="9"/>
    <s v="44824_10"/>
    <n v="203.18977979399989"/>
    <n v="451.78430553734734"/>
    <n v="423.61371436451299"/>
    <n v="327.46242681004838"/>
    <n v="0.13696563019198563"/>
    <n v="1.29500097643685"/>
    <n v="0.42617704485055219"/>
    <n v="-25.947485520380432"/>
    <n v="-54.628230445890978"/>
    <n v="-53.174066378498402"/>
    <n v="-46.143635266249014"/>
    <n v="1.8603107573078339E-2"/>
    <n v="9.302082141697951E-2"/>
    <n v="4.9448494671302336E-2"/>
    <n v="0"/>
    <n v="0"/>
    <n v="0"/>
    <n v="0"/>
    <n v="0"/>
    <n v="0"/>
    <n v="0"/>
  </r>
  <r>
    <x v="19"/>
    <x v="10"/>
    <s v="44824_11"/>
    <n v="225.0948239335346"/>
    <n v="495.67445835336196"/>
    <n v="463.59259099549706"/>
    <n v="362.50249100436548"/>
    <n v="0.16171172516822668"/>
    <n v="1.4868126844101484"/>
    <n v="0.50228963436353835"/>
    <n v="-21.042438442776586"/>
    <n v="-43.932212229624319"/>
    <n v="-44.311017401464426"/>
    <n v="-39.072170769656296"/>
    <n v="3.1249416287694145E-2"/>
    <n v="0.18601913706267009"/>
    <n v="8.6495039477330005E-2"/>
    <n v="0"/>
    <n v="0"/>
    <n v="0"/>
    <n v="0"/>
    <n v="0"/>
    <n v="0"/>
    <n v="0"/>
  </r>
  <r>
    <x v="19"/>
    <x v="11"/>
    <s v="44824_12"/>
    <n v="239.57954959561974"/>
    <n v="521.41223928812394"/>
    <n v="487.64637357956292"/>
    <n v="385.74859582985482"/>
    <n v="0.15409241764627679"/>
    <n v="1.4774328405564099"/>
    <n v="0.47621202532119056"/>
    <n v="-17.546892142505836"/>
    <n v="-38.16167950115463"/>
    <n v="-39.99765446969873"/>
    <n v="-34.267613046036111"/>
    <n v="2.2302229334881806E-2"/>
    <n v="0.15525330139918259"/>
    <n v="5.6554590644582813E-2"/>
    <n v="0"/>
    <n v="0"/>
    <n v="0"/>
    <n v="0"/>
    <n v="0"/>
    <n v="0"/>
    <n v="0"/>
  </r>
  <r>
    <x v="19"/>
    <x v="12"/>
    <s v="44824_13"/>
    <n v="246.99246981424994"/>
    <n v="533.10667541409066"/>
    <n v="501.97684088724861"/>
    <n v="399.47616564409674"/>
    <n v="0.15907193277078854"/>
    <n v="1.4953099017632996"/>
    <n v="0.49215358489887179"/>
    <n v="-15.973757844818032"/>
    <n v="-36.922093937624517"/>
    <n v="-38.367813806789101"/>
    <n v="-31.970590547503999"/>
    <n v="2.3717935012984168E-2"/>
    <n v="0.1571897461845905"/>
    <n v="6.0936099741545541E-2"/>
    <n v="0"/>
    <n v="0"/>
    <n v="0"/>
    <n v="0"/>
    <n v="0"/>
    <n v="0"/>
    <n v="0"/>
  </r>
  <r>
    <x v="19"/>
    <x v="13"/>
    <s v="44824_14"/>
    <n v="250.35975745249942"/>
    <n v="534.85994624704892"/>
    <n v="505.1000272211424"/>
    <n v="406.44145840768971"/>
    <n v="0.15482356577797937"/>
    <n v="1.4612724447262058"/>
    <n v="0.47919045013713368"/>
    <n v="-15.762370367698058"/>
    <n v="-40.325116631095284"/>
    <n v="-40.291285236271165"/>
    <n v="-31.920508642755593"/>
    <n v="2.0178818035487191E-2"/>
    <n v="0.12926422642697141"/>
    <n v="5.0719132688674479E-2"/>
    <n v="0"/>
    <n v="0"/>
    <n v="0"/>
    <n v="0"/>
    <n v="0"/>
    <n v="0"/>
    <n v="0"/>
  </r>
  <r>
    <x v="19"/>
    <x v="14"/>
    <s v="44824_15"/>
    <n v="244.28096768598073"/>
    <n v="528.41406101908296"/>
    <n v="498.85339763419927"/>
    <n v="398.13685316316844"/>
    <n v="0.14266212145429821"/>
    <n v="1.4204742162267223"/>
    <n v="0.44395739985064497"/>
    <n v="-15.279956249491718"/>
    <n v="-38.016202868000235"/>
    <n v="-38.126639774902706"/>
    <n v="-31.707603796417715"/>
    <n v="1.385601998477134E-2"/>
    <n v="0.12041675125919835"/>
    <n v="3.2424178636040218E-2"/>
    <n v="0"/>
    <n v="0"/>
    <n v="0"/>
    <n v="0"/>
    <n v="0"/>
    <n v="0"/>
    <n v="0"/>
  </r>
  <r>
    <x v="19"/>
    <x v="15"/>
    <s v="44824_16"/>
    <n v="236.98856358145417"/>
    <n v="516.21912448355567"/>
    <n v="486.60536277144001"/>
    <n v="387.1453531249781"/>
    <n v="0.13258039359390972"/>
    <n v="1.3689582267973239"/>
    <n v="0.41436135720194783"/>
    <n v="-15.875038963857548"/>
    <n v="-37.857324238083116"/>
    <n v="-38.547967053892606"/>
    <n v="-32.799165028990409"/>
    <n v="2.0304778581878145E-2"/>
    <n v="0.15357479146356912"/>
    <n v="5.0859355815691926E-2"/>
    <n v="0"/>
    <n v="0"/>
    <n v="0"/>
    <n v="0"/>
    <n v="0"/>
    <n v="0"/>
    <n v="0"/>
  </r>
  <r>
    <x v="19"/>
    <x v="16"/>
    <s v="44824_17"/>
    <n v="228.18768687015083"/>
    <n v="498.08819633070777"/>
    <n v="469.10666686912901"/>
    <n v="373.41462923988433"/>
    <n v="0.12513413882394195"/>
    <n v="1.3089655345167872"/>
    <n v="0.39170914993884398"/>
    <n v="-18.465971523313282"/>
    <n v="-44.049337602969622"/>
    <n v="-44.629363736472619"/>
    <n v="-36.53053596283921"/>
    <n v="1.5170593083230616E-2"/>
    <n v="0.12205903543987394"/>
    <n v="3.6177004415059666E-2"/>
    <n v="0"/>
    <n v="0"/>
    <n v="0"/>
    <n v="0"/>
    <n v="0"/>
    <n v="0"/>
    <n v="0"/>
  </r>
  <r>
    <x v="19"/>
    <x v="17"/>
    <s v="44824_18"/>
    <n v="218.03678697302507"/>
    <n v="474.11913075185868"/>
    <n v="451.11451017347366"/>
    <n v="359.6041126374285"/>
    <n v="0.126424175028546"/>
    <n v="1.2048180198367295"/>
    <n v="0.39795542714407545"/>
    <n v="-18.342533882437984"/>
    <n v="-49.657215906627457"/>
    <n v="-48.613812204851207"/>
    <n v="-36.505775877695626"/>
    <n v="1.5648794532583936E-2"/>
    <n v="5.5244420293222053E-2"/>
    <n v="4.2219910156671842E-2"/>
    <n v="0"/>
    <n v="0"/>
    <n v="0"/>
    <n v="0"/>
    <n v="0"/>
    <n v="0"/>
    <n v="0"/>
  </r>
  <r>
    <x v="19"/>
    <x v="18"/>
    <s v="44824_19"/>
    <n v="213.57785811113584"/>
    <n v="465.76953035753337"/>
    <n v="451.85586521772586"/>
    <n v="356.64340240186527"/>
    <n v="0.11325326120989998"/>
    <n v="1.0896004474667813"/>
    <n v="0.36366506277359689"/>
    <n v="-17.989714643540552"/>
    <n v="-46.453047481833558"/>
    <n v="-45.456587378437604"/>
    <n v="-33.694682626181269"/>
    <n v="-1.3275780902970319E-2"/>
    <n v="-0.10464595782120945"/>
    <n v="-4.1200219860818163E-2"/>
    <n v="0"/>
    <n v="0"/>
    <n v="0"/>
    <n v="0"/>
    <n v="0"/>
    <n v="0"/>
    <n v="0"/>
  </r>
  <r>
    <x v="19"/>
    <x v="19"/>
    <s v="44824_20"/>
    <n v="225.00729666306975"/>
    <n v="500.05938968290525"/>
    <n v="491.05597168753565"/>
    <n v="379.09343491375944"/>
    <n v="0.1305697660412464"/>
    <n v="1.2294446094162055"/>
    <n v="0.4100225160805791"/>
    <n v="-18.772006496002156"/>
    <n v="-45.554769426612239"/>
    <n v="-42.430431621495543"/>
    <n v="-33.054324931095948"/>
    <n v="-1.9482528526162213E-2"/>
    <n v="-0.14110184348439445"/>
    <n v="-6.4582525386542647E-2"/>
    <n v="0"/>
    <n v="0"/>
    <n v="0"/>
    <n v="0"/>
    <n v="0"/>
    <n v="0"/>
    <n v="0"/>
  </r>
  <r>
    <x v="19"/>
    <x v="20"/>
    <s v="44824_21"/>
    <n v="240.9325663694963"/>
    <n v="544.07220354537992"/>
    <n v="533.16611536305641"/>
    <n v="409.11307311731747"/>
    <n v="0.15406684634094658"/>
    <n v="1.4220208943962751"/>
    <n v="0.47876476333403928"/>
    <n v="-19.135981879717228"/>
    <n v="-45.953109939063623"/>
    <n v="-39.486654098682145"/>
    <n v="-32.562028718632057"/>
    <n v="-2.069927308859084E-2"/>
    <n v="-0.15023217333872738"/>
    <n v="-6.8364749683771514E-2"/>
    <n v="0"/>
    <n v="0"/>
    <n v="0"/>
    <n v="0"/>
    <n v="0"/>
    <n v="0"/>
    <n v="0"/>
  </r>
  <r>
    <x v="19"/>
    <x v="21"/>
    <s v="44824_22"/>
    <n v="233.92144781357334"/>
    <n v="530.96683744723009"/>
    <n v="522.18686405119718"/>
    <n v="398.37822969246668"/>
    <n v="0.15146722426396891"/>
    <n v="1.3960712913384501"/>
    <n v="0.47079252296366475"/>
    <n v="-14.709241226687242"/>
    <n v="-34.313892508947077"/>
    <n v="-29.232955916506519"/>
    <n v="-24.746835764118817"/>
    <n v="-2.0160334840817661E-2"/>
    <n v="-0.14929235684113187"/>
    <n v="-6.680644442067793E-2"/>
    <n v="0"/>
    <n v="0"/>
    <n v="0"/>
    <n v="0"/>
    <n v="0"/>
    <n v="0"/>
    <n v="0"/>
  </r>
  <r>
    <x v="19"/>
    <x v="22"/>
    <s v="44824_23"/>
    <n v="214.09775641622832"/>
    <n v="486.56323290219444"/>
    <n v="477.3487876929903"/>
    <n v="364.4136913286402"/>
    <n v="0.14190232613624931"/>
    <n v="1.2992722120462012"/>
    <n v="0.44282724591876077"/>
    <n v="-6.5656306699004396"/>
    <n v="-23.422208722479365"/>
    <n v="-21.195187993438413"/>
    <n v="-10.925359950352888"/>
    <n v="-2.1517982998529334E-2"/>
    <n v="-0.15577404126707539"/>
    <n v="-7.0551440978917815E-2"/>
    <n v="0"/>
    <n v="0"/>
    <n v="0"/>
    <n v="0"/>
    <n v="0"/>
    <n v="0"/>
    <n v="0"/>
  </r>
  <r>
    <x v="19"/>
    <x v="23"/>
    <s v="44824_24"/>
    <n v="186.9872377018493"/>
    <n v="422.8641164889886"/>
    <n v="413.7344701821504"/>
    <n v="316.1299846789347"/>
    <n v="0.12736350785908324"/>
    <n v="1.1596460884428514"/>
    <n v="0.3986148117586984"/>
    <n v="-9.7311639156311074"/>
    <n v="-30.057534828462341"/>
    <n v="-27.445424664017541"/>
    <n v="-16.387719229975772"/>
    <n v="-2.1649187225188861E-2"/>
    <n v="-0.16222504563642437"/>
    <n v="-7.067068878984363E-2"/>
    <n v="0"/>
    <n v="0"/>
    <n v="0"/>
    <n v="0"/>
    <n v="0"/>
    <n v="0"/>
    <n v="0"/>
  </r>
  <r>
    <x v="20"/>
    <x v="0"/>
    <s v="44825_1"/>
    <n v="159.24005950029087"/>
    <n v="356.16945121172211"/>
    <n v="344.04950696142015"/>
    <n v="265.30893540769267"/>
    <n v="0.1147859386381657"/>
    <n v="1.0315064258746818"/>
    <n v="0.36021315236341817"/>
    <n v="-12.270728913146634"/>
    <n v="-34.425443288011074"/>
    <n v="-32.233728021384195"/>
    <n v="-20.415837120972391"/>
    <n v="-2.2016655910542048E-2"/>
    <n v="-0.16186035819824621"/>
    <n v="-7.1429371956520257E-2"/>
    <n v="0"/>
    <n v="0"/>
    <n v="0"/>
    <n v="0"/>
    <n v="0"/>
    <n v="0"/>
    <n v="0"/>
  </r>
  <r>
    <x v="20"/>
    <x v="1"/>
    <s v="44825_2"/>
    <n v="139.06626161030411"/>
    <n v="306.0588276777296"/>
    <n v="291.60273228591819"/>
    <n v="226.80035225898047"/>
    <n v="0.10391020748090324"/>
    <n v="0.92549271113086518"/>
    <n v="0.32774362496720721"/>
    <n v="-13.129231963628936"/>
    <n v="-36.267507305998116"/>
    <n v="-34.929973578563093"/>
    <n v="-22.194527701901951"/>
    <n v="-2.2295194698260246E-2"/>
    <n v="-0.15883770090839119"/>
    <n v="-7.19173927437885E-2"/>
    <n v="0"/>
    <n v="0"/>
    <n v="0"/>
    <n v="0"/>
    <n v="0"/>
    <n v="0"/>
    <n v="0"/>
  </r>
  <r>
    <x v="20"/>
    <x v="2"/>
    <s v="44825_3"/>
    <n v="126.59160305866217"/>
    <n v="275.68595467987279"/>
    <n v="260.93852977719143"/>
    <n v="203.58066365686705"/>
    <n v="9.8798573227955669E-2"/>
    <n v="0.8649988781182395"/>
    <n v="0.31254259109615529"/>
    <n v="-14.082652061411356"/>
    <n v="-39.072270456164624"/>
    <n v="-37.38125105024131"/>
    <n v="-23.596817525284369"/>
    <n v="-2.1915745435596368E-2"/>
    <n v="-0.1632066828942543"/>
    <n v="-7.0693248652330148E-2"/>
    <n v="0"/>
    <n v="0"/>
    <n v="0"/>
    <n v="0"/>
    <n v="0"/>
    <n v="0"/>
    <n v="0"/>
  </r>
  <r>
    <x v="20"/>
    <x v="3"/>
    <s v="44825_4"/>
    <n v="120.04923347596582"/>
    <n v="259.47498605117522"/>
    <n v="244.12864512729681"/>
    <n v="191.32354807647761"/>
    <n v="9.6779975723955247E-2"/>
    <n v="0.8348347953941655"/>
    <n v="0.30663468408498673"/>
    <n v="-14.675211020400763"/>
    <n v="-40.140791827528041"/>
    <n v="-38.500890195577988"/>
    <n v="-24.414876586776575"/>
    <n v="-2.2614177277075893E-2"/>
    <n v="-0.16956078151555126"/>
    <n v="-7.2808108099539554E-2"/>
    <n v="0"/>
    <n v="0"/>
    <n v="0"/>
    <n v="0"/>
    <n v="0"/>
    <n v="0"/>
    <n v="0"/>
  </r>
  <r>
    <x v="20"/>
    <x v="4"/>
    <s v="44825_5"/>
    <n v="117.86449849368282"/>
    <n v="255.51708766036955"/>
    <n v="240.06246348865011"/>
    <n v="187.59126087282601"/>
    <n v="9.5014789521802062E-2"/>
    <n v="0.82764646853610868"/>
    <n v="0.30135393599741594"/>
    <n v="-15.133631317595135"/>
    <n v="-41.078950162820448"/>
    <n v="-39.132198575602288"/>
    <n v="-24.966763027016512"/>
    <n v="-2.4046269884946635E-2"/>
    <n v="-0.17437716335092596"/>
    <n v="-7.6924173277973587E-2"/>
    <n v="0"/>
    <n v="0"/>
    <n v="0"/>
    <n v="0"/>
    <n v="0"/>
    <n v="0"/>
    <n v="0"/>
  </r>
  <r>
    <x v="20"/>
    <x v="5"/>
    <s v="44825_6"/>
    <n v="122.23437490502525"/>
    <n v="269.64570719649686"/>
    <n v="257.28793855461754"/>
    <n v="195.84193043145723"/>
    <n v="9.6417153278881923E-2"/>
    <n v="0.84782775004754718"/>
    <n v="0.30548420816491317"/>
    <n v="-15.199593010509608"/>
    <n v="-40.438921273113714"/>
    <n v="-38.511896350164449"/>
    <n v="-24.879463438216572"/>
    <n v="-2.455888168342589E-2"/>
    <n v="-0.17874276368734945"/>
    <n v="-7.8651881155127917E-2"/>
    <n v="0"/>
    <n v="0"/>
    <n v="0"/>
    <n v="0"/>
    <n v="0"/>
    <n v="0"/>
    <n v="0"/>
  </r>
  <r>
    <x v="20"/>
    <x v="6"/>
    <s v="44825_7"/>
    <n v="140.94269934318589"/>
    <n v="314.71388042196691"/>
    <n v="303.05599322235474"/>
    <n v="228.62180779623608"/>
    <n v="0.10686121758149505"/>
    <n v="0.94955745957690896"/>
    <n v="0.33642167175851395"/>
    <n v="-17.209377054292833"/>
    <n v="-40.464448044092521"/>
    <n v="-35.465495932604618"/>
    <n v="-26.771180891428472"/>
    <n v="-2.212553938956504E-2"/>
    <n v="-0.16564965455260625"/>
    <n v="-7.1593221550986644E-2"/>
    <n v="0"/>
    <n v="0"/>
    <n v="0"/>
    <n v="0"/>
    <n v="0"/>
    <n v="0"/>
    <n v="0"/>
  </r>
  <r>
    <x v="20"/>
    <x v="7"/>
    <s v="44825_8"/>
    <n v="168.45994442668663"/>
    <n v="375.3353681749839"/>
    <n v="355.74088803676722"/>
    <n v="273.813182994361"/>
    <n v="0.1131568937407279"/>
    <n v="1.0767664908773482"/>
    <n v="0.3560603159202026"/>
    <n v="-15.658440485863462"/>
    <n v="-30.52144706519967"/>
    <n v="-29.835424744598008"/>
    <n v="-23.299481184214113"/>
    <n v="-2.0544578705068373E-2"/>
    <n v="-0.1295102559738176"/>
    <n v="-6.716633177849049E-2"/>
    <n v="0"/>
    <n v="0"/>
    <n v="0"/>
    <n v="0"/>
    <n v="0"/>
    <n v="0"/>
    <n v="0"/>
  </r>
  <r>
    <x v="20"/>
    <x v="8"/>
    <s v="44825_9"/>
    <n v="194.4736081894321"/>
    <n v="432.55501340632469"/>
    <n v="402.84872170649635"/>
    <n v="313.787466209885"/>
    <n v="0.12239532795631394"/>
    <n v="1.2372119995651687"/>
    <n v="0.38351357037427691"/>
    <n v="-23.305347208673624"/>
    <n v="-47.699224211441745"/>
    <n v="-46.519842274143635"/>
    <n v="-38.624916980570788"/>
    <n v="-4.1761412262565877E-3"/>
    <n v="-1.7274150252610053E-2"/>
    <n v="-2.026329532173338E-2"/>
    <n v="0"/>
    <n v="0"/>
    <n v="0"/>
    <n v="0"/>
    <n v="0"/>
    <n v="0"/>
    <n v="0"/>
  </r>
  <r>
    <x v="20"/>
    <x v="9"/>
    <s v="44825_10"/>
    <n v="213.23357947797859"/>
    <n v="471.81741960524397"/>
    <n v="438.50874980784863"/>
    <n v="342.64415727603296"/>
    <n v="0.14250495282779757"/>
    <n v="1.3956197997611002"/>
    <n v="0.44293807892058118"/>
    <n v="-21.791852547437635"/>
    <n v="-44.757614973815414"/>
    <n v="-45.191434601197209"/>
    <n v="-39.987616602484984"/>
    <n v="2.5738417670729454E-2"/>
    <n v="0.15921518695070852"/>
    <n v="6.994175069258915E-2"/>
    <n v="0"/>
    <n v="0"/>
    <n v="0"/>
    <n v="0"/>
    <n v="0"/>
    <n v="0"/>
    <n v="0"/>
  </r>
  <r>
    <x v="20"/>
    <x v="10"/>
    <s v="44825_11"/>
    <n v="220.05293063944222"/>
    <n v="484.52336397275297"/>
    <n v="450.81902076090995"/>
    <n v="353.3709073380241"/>
    <n v="0.14397465921012645"/>
    <n v="1.4241816073557352"/>
    <n v="0.45166928034681636"/>
    <n v="-18.512927556561134"/>
    <n v="-38.795342391864693"/>
    <n v="-39.95023845075098"/>
    <n v="-35.894139254380534"/>
    <n v="2.799891971118448E-2"/>
    <n v="0.19415207183042807"/>
    <n v="7.8146957926911786E-2"/>
    <n v="0"/>
    <n v="0"/>
    <n v="0"/>
    <n v="0"/>
    <n v="0"/>
    <n v="0"/>
    <n v="0"/>
  </r>
  <r>
    <x v="20"/>
    <x v="11"/>
    <s v="44825_12"/>
    <n v="220.21108259243658"/>
    <n v="483.79846123283517"/>
    <n v="448.43703205369468"/>
    <n v="353.55173527133587"/>
    <n v="0.13895593632479603"/>
    <n v="1.379163503220207"/>
    <n v="0.43097757772287393"/>
    <n v="-15.87140752469147"/>
    <n v="-34.560174746771303"/>
    <n v="-36.744081240624553"/>
    <n v="-32.550603910436962"/>
    <n v="2.82569836155456E-2"/>
    <n v="0.19817022707536955"/>
    <n v="7.3722040957504606E-2"/>
    <n v="0"/>
    <n v="0"/>
    <n v="0"/>
    <n v="0"/>
    <n v="3.6164428659527649E-3"/>
    <n v="0"/>
    <n v="0"/>
  </r>
  <r>
    <x v="20"/>
    <x v="12"/>
    <s v="44825_13"/>
    <n v="220.14583232184648"/>
    <n v="480.68611281844625"/>
    <n v="447.43820831151476"/>
    <n v="352.76241358723274"/>
    <n v="0.13889182062489822"/>
    <n v="1.3684876684287914"/>
    <n v="0.43226126398354137"/>
    <n v="-14.881180535203235"/>
    <n v="-34.09041751964979"/>
    <n v="-36.055407724849076"/>
    <n v="-31.243510118162433"/>
    <n v="2.4328663980366677E-2"/>
    <n v="0.18532688343926368"/>
    <n v="6.2517159671635805E-2"/>
    <n v="0"/>
    <n v="0"/>
    <n v="0"/>
    <n v="0"/>
    <n v="0"/>
    <n v="0"/>
    <n v="0"/>
  </r>
  <r>
    <x v="20"/>
    <x v="13"/>
    <s v="44825_14"/>
    <n v="219.66349852974926"/>
    <n v="475.86871445823033"/>
    <n v="445.27309303007212"/>
    <n v="351.5980168826236"/>
    <n v="0.13181709399166971"/>
    <n v="1.3065379966213038"/>
    <n v="0.41173906896295143"/>
    <n v="-14.719764817269951"/>
    <n v="-36.281202089915134"/>
    <n v="-36.974970075362009"/>
    <n v="-31.152477196161321"/>
    <n v="1.9689369657115614E-2"/>
    <n v="0.14886515801324471"/>
    <n v="4.9224223355707253E-2"/>
    <n v="0"/>
    <n v="0"/>
    <n v="0"/>
    <n v="0"/>
    <n v="0"/>
    <n v="0"/>
    <n v="0"/>
  </r>
  <r>
    <x v="20"/>
    <x v="14"/>
    <s v="44825_15"/>
    <n v="213.97562902104181"/>
    <n v="466.56525550293151"/>
    <n v="436.36774434355232"/>
    <n v="341.87075638899904"/>
    <n v="0.12965330053501462"/>
    <n v="1.2971551909711225"/>
    <n v="0.40608262310661097"/>
    <n v="-14.479827124891969"/>
    <n v="-33.979646601554556"/>
    <n v="-34.775321887183651"/>
    <n v="-30.773708629147372"/>
    <n v="1.9545034681120583E-2"/>
    <n v="0.16773135903321523"/>
    <n v="4.8845840767572965E-2"/>
    <n v="0"/>
    <n v="0"/>
    <n v="0"/>
    <n v="0"/>
    <n v="0"/>
    <n v="0"/>
    <n v="0"/>
  </r>
  <r>
    <x v="20"/>
    <x v="15"/>
    <s v="44825_16"/>
    <n v="205.27494811873709"/>
    <n v="451.2749018124818"/>
    <n v="420.33794926267774"/>
    <n v="327.53843975320672"/>
    <n v="0.13533509391951687"/>
    <n v="1.3152145554214214"/>
    <n v="0.42167285158245954"/>
    <n v="-16.05999875332828"/>
    <n v="-35.693489158579517"/>
    <n v="-36.944288292095671"/>
    <n v="-33.373000857137889"/>
    <n v="2.2062615755698189E-2"/>
    <n v="0.183925684659624"/>
    <n v="5.6070089247658432E-2"/>
    <n v="0"/>
    <n v="0"/>
    <n v="0"/>
    <n v="0"/>
    <n v="0"/>
    <n v="0"/>
    <n v="0"/>
  </r>
  <r>
    <x v="20"/>
    <x v="16"/>
    <s v="44825_17"/>
    <n v="195.71385640606815"/>
    <n v="432.86123047165478"/>
    <n v="402.44781129314941"/>
    <n v="312.47325870302325"/>
    <n v="0.13467725168614864"/>
    <n v="1.2908135850385245"/>
    <n v="0.42119550296116004"/>
    <n v="-18.795372518311247"/>
    <n v="-42.760448152849158"/>
    <n v="-43.672304257472831"/>
    <n v="-38.106974446974199"/>
    <n v="1.8706613320523847E-2"/>
    <n v="0.16456335752481382"/>
    <n v="5.0901591736829732E-2"/>
    <n v="0"/>
    <n v="0"/>
    <n v="0"/>
    <n v="0"/>
    <n v="0"/>
    <n v="0"/>
    <n v="0"/>
  </r>
  <r>
    <x v="20"/>
    <x v="17"/>
    <s v="44825_18"/>
    <n v="184.93551149951853"/>
    <n v="409.90367167785178"/>
    <n v="384.28836276121336"/>
    <n v="297.58878107831725"/>
    <n v="0.12072453007807717"/>
    <n v="1.1143059946350109"/>
    <n v="0.38030102121855003"/>
    <n v="-23.242991683198234"/>
    <n v="-55.986124100206027"/>
    <n v="-55.486998423802561"/>
    <n v="-44.274842210534906"/>
    <n v="8.8538365148729172E-3"/>
    <n v="4.7145372491093289E-2"/>
    <n v="1.8885660275034844E-2"/>
    <n v="0"/>
    <n v="0"/>
    <n v="0"/>
    <n v="0"/>
    <n v="0"/>
    <n v="0"/>
    <n v="0"/>
  </r>
  <r>
    <x v="20"/>
    <x v="18"/>
    <s v="44825_19"/>
    <n v="177.1624412869931"/>
    <n v="382.55238104933153"/>
    <n v="372.17829953082958"/>
    <n v="287.59732015028897"/>
    <n v="0.11125666788956351"/>
    <n v="0.98281009962101162"/>
    <n v="0.35155809043422681"/>
    <n v="-21.079839638911498"/>
    <n v="-51.972504129864888"/>
    <n v="-50.247700263836876"/>
    <n v="-38.732713114244817"/>
    <n v="-6.7240661409060012E-3"/>
    <n v="-7.7845890104807552E-2"/>
    <n v="-2.7022250669887657E-2"/>
    <n v="0"/>
    <n v="0"/>
    <n v="0"/>
    <n v="0"/>
    <n v="0"/>
    <n v="0"/>
    <n v="0"/>
  </r>
  <r>
    <x v="20"/>
    <x v="19"/>
    <s v="44825_20"/>
    <n v="195.01337691568102"/>
    <n v="434.2811095770752"/>
    <n v="428.00342961387707"/>
    <n v="322.12295181987525"/>
    <n v="0.12634327773059703"/>
    <n v="1.1185564029178288"/>
    <n v="0.39800823388515827"/>
    <n v="-21.664101675030153"/>
    <n v="-51.19847492702435"/>
    <n v="-46.660305289114568"/>
    <n v="-37.661095717422285"/>
    <n v="-1.3561319306388011E-2"/>
    <n v="-0.12301820773004413"/>
    <n v="-4.6751451985728193E-2"/>
    <n v="0"/>
    <n v="0"/>
    <n v="0"/>
    <n v="0"/>
    <n v="0"/>
    <n v="0"/>
    <n v="0"/>
  </r>
  <r>
    <x v="20"/>
    <x v="20"/>
    <s v="44825_21"/>
    <n v="224.36541724982632"/>
    <n v="502.36932086902431"/>
    <n v="493.32749044758435"/>
    <n v="374.57987619503183"/>
    <n v="0.15460403592703872"/>
    <n v="1.3556826977965915"/>
    <n v="0.47991574509076496"/>
    <n v="-21.669372711977584"/>
    <n v="-50.929357076868911"/>
    <n v="-44.430810747433739"/>
    <n v="-36.814458757571984"/>
    <n v="-1.758120563958053E-2"/>
    <n v="-0.1500714411846176"/>
    <n v="-5.8883072159999224E-2"/>
    <n v="0"/>
    <n v="0"/>
    <n v="0"/>
    <n v="0"/>
    <n v="0"/>
    <n v="0"/>
    <n v="0"/>
  </r>
  <r>
    <x v="20"/>
    <x v="21"/>
    <s v="44825_22"/>
    <n v="223.74849527104067"/>
    <n v="502.7052370299337"/>
    <n v="494.14944018894494"/>
    <n v="375.54941445431183"/>
    <n v="0.15408669194232089"/>
    <n v="1.3710658984326094"/>
    <n v="0.47842579670108298"/>
    <n v="-23.589688606679747"/>
    <n v="-55.133246228125202"/>
    <n v="-47.594116205866037"/>
    <n v="-39.718277099287675"/>
    <n v="-1.8544200360143238E-2"/>
    <n v="-0.15757209812077405"/>
    <n v="-6.1891150092028419E-2"/>
    <n v="0"/>
    <n v="0"/>
    <n v="0"/>
    <n v="0"/>
    <n v="0"/>
    <n v="0"/>
    <n v="0"/>
  </r>
  <r>
    <x v="20"/>
    <x v="22"/>
    <s v="44825_23"/>
    <n v="210.16441586734535"/>
    <n v="470.72987098953735"/>
    <n v="461.43968899566852"/>
    <n v="351.42646780820274"/>
    <n v="0.14403298060207886"/>
    <n v="1.2942153295152903"/>
    <n v="0.44666455728761112"/>
    <n v="-25.23262905138537"/>
    <n v="-58.93691488260847"/>
    <n v="-50.637800736442848"/>
    <n v="-42.801272336138879"/>
    <n v="-1.6727913327919189E-2"/>
    <n v="-0.15092979803949302"/>
    <n v="-5.6398973809113705E-2"/>
    <n v="0"/>
    <n v="0"/>
    <n v="0"/>
    <n v="0"/>
    <n v="0"/>
    <n v="0"/>
    <n v="0"/>
  </r>
  <r>
    <x v="20"/>
    <x v="23"/>
    <s v="44825_24"/>
    <n v="185.79272478597395"/>
    <n v="414.30323308766839"/>
    <n v="403.49387189592466"/>
    <n v="308.81627874539777"/>
    <n v="0.13382128769277771"/>
    <n v="1.1840611511965404"/>
    <n v="0.41551151901347477"/>
    <n v="-25.648687354673751"/>
    <n v="-61.011724830114389"/>
    <n v="-51.932592657318722"/>
    <n v="-43.063795961446949"/>
    <n v="-1.8381672588850293E-2"/>
    <n v="-0.16311156633366805"/>
    <n v="-6.0949517069111843E-2"/>
    <n v="0"/>
    <n v="0"/>
    <n v="0"/>
    <n v="0"/>
    <n v="0"/>
    <n v="0"/>
    <n v="0"/>
  </r>
  <r>
    <x v="21"/>
    <x v="0"/>
    <s v="44826_1"/>
    <n v="159.78592095445012"/>
    <n v="352.73156545292244"/>
    <n v="339.17212458057213"/>
    <n v="261.90676111666835"/>
    <n v="0.11932298592596506"/>
    <n v="1.0616646700384342"/>
    <n v="0.37159702997858607"/>
    <n v="-25.171536453655641"/>
    <n v="-60.513260916832635"/>
    <n v="-52.876587342745218"/>
    <n v="-42.292412597610451"/>
    <n v="-1.9767145036784721E-2"/>
    <n v="-0.15908787159465665"/>
    <n v="-6.4876338726269675E-2"/>
    <n v="0"/>
    <n v="0"/>
    <n v="0"/>
    <n v="0"/>
    <n v="0"/>
    <n v="0"/>
    <n v="0"/>
  </r>
  <r>
    <x v="21"/>
    <x v="1"/>
    <s v="44826_2"/>
    <n v="140.23681497936633"/>
    <n v="303.5450420001585"/>
    <n v="288.14270138134538"/>
    <n v="224.61205999368281"/>
    <n v="0.10615764218036126"/>
    <n v="0.94645594393377885"/>
    <n v="0.33203618806259683"/>
    <n v="-26.206399797623106"/>
    <n v="-62.387876403879282"/>
    <n v="-53.062627763658668"/>
    <n v="-43.887172474908056"/>
    <n v="-2.0688240893688693E-2"/>
    <n v="-0.16193338161872889"/>
    <n v="-6.7612071283034147E-2"/>
    <n v="0"/>
    <n v="0"/>
    <n v="0"/>
    <n v="0"/>
    <n v="0"/>
    <n v="0"/>
    <n v="0"/>
  </r>
  <r>
    <x v="21"/>
    <x v="2"/>
    <s v="44826_3"/>
    <n v="127.76435224471423"/>
    <n v="272.61236978295699"/>
    <n v="257.8720271548226"/>
    <n v="200.9999012984043"/>
    <n v="0.1011106508027869"/>
    <n v="0.88823176807340432"/>
    <n v="0.31713869896761815"/>
    <n v="-22.667018479473153"/>
    <n v="-51.853525567135463"/>
    <n v="-44.185472166693259"/>
    <n v="-36.60811289225466"/>
    <n v="-2.1028778928929112E-2"/>
    <n v="-0.16339539263539452"/>
    <n v="-6.8447278772553091E-2"/>
    <n v="0"/>
    <n v="0"/>
    <n v="0"/>
    <n v="0"/>
    <n v="0"/>
    <n v="0"/>
    <n v="0"/>
  </r>
  <r>
    <x v="21"/>
    <x v="3"/>
    <s v="44826_4"/>
    <n v="121.59510509812858"/>
    <n v="256.66844059244403"/>
    <n v="241.16557032232905"/>
    <n v="189.4577562093271"/>
    <n v="0.10105344367333155"/>
    <n v="0.86225467041196924"/>
    <n v="0.31650647743266902"/>
    <n v="-22.71163900109352"/>
    <n v="-52.199618402189671"/>
    <n v="-44.667703822043585"/>
    <n v="-36.632028748591019"/>
    <n v="-2.1775213793723387E-2"/>
    <n v="-0.16868913616234094"/>
    <n v="-7.0685779515787361E-2"/>
    <n v="0"/>
    <n v="0"/>
    <n v="0"/>
    <n v="0"/>
    <n v="0"/>
    <n v="0"/>
    <n v="0"/>
  </r>
  <r>
    <x v="21"/>
    <x v="4"/>
    <s v="44826_5"/>
    <n v="118.50146915400559"/>
    <n v="251.91000527804965"/>
    <n v="236.6588743386107"/>
    <n v="185.33918441358293"/>
    <n v="9.9507042182513578E-2"/>
    <n v="0.84550061863528714"/>
    <n v="0.31205888314647717"/>
    <n v="-23.425632621059769"/>
    <n v="-52.659728141640258"/>
    <n v="-44.986969669034821"/>
    <n v="-36.8946055662242"/>
    <n v="-2.2868031190979427E-2"/>
    <n v="-0.17605225137381245"/>
    <n v="-7.3687102079233235E-2"/>
    <n v="0"/>
    <n v="0"/>
    <n v="0"/>
    <n v="0"/>
    <n v="0"/>
    <n v="0"/>
    <n v="0"/>
  </r>
  <r>
    <x v="21"/>
    <x v="5"/>
    <s v="44826_6"/>
    <n v="122.955408094828"/>
    <n v="266.35934370631941"/>
    <n v="253.6016744885118"/>
    <n v="193.66560683658065"/>
    <n v="0.10173330482800361"/>
    <n v="0.87494281926164275"/>
    <n v="0.31859923771402587"/>
    <n v="-23.039514478304117"/>
    <n v="-52.022763002282289"/>
    <n v="-44.298874475842069"/>
    <n v="-36.196760206069364"/>
    <n v="-2.1479463723380655E-2"/>
    <n v="-0.16909932927684826"/>
    <n v="-6.9907572540438667E-2"/>
    <n v="0"/>
    <n v="0"/>
    <n v="0"/>
    <n v="0"/>
    <n v="0"/>
    <n v="0"/>
    <n v="0"/>
  </r>
  <r>
    <x v="21"/>
    <x v="6"/>
    <s v="44826_7"/>
    <n v="139.84825710928328"/>
    <n v="306.5234004938215"/>
    <n v="296.32980775660246"/>
    <n v="224.11534353891818"/>
    <n v="0.10858789541931939"/>
    <n v="0.96068644328781949"/>
    <n v="0.33941237303480698"/>
    <n v="-22.011789152528024"/>
    <n v="-49.784347666767793"/>
    <n v="-41.954385680077316"/>
    <n v="-34.195534035003874"/>
    <n v="-2.183841793280554E-2"/>
    <n v="-0.17330738302919188"/>
    <n v="-7.0883179711323116E-2"/>
    <n v="0"/>
    <n v="0"/>
    <n v="0"/>
    <n v="0"/>
    <n v="0"/>
    <n v="0"/>
    <n v="0"/>
  </r>
  <r>
    <x v="21"/>
    <x v="7"/>
    <s v="44826_8"/>
    <n v="166.15020105063508"/>
    <n v="361.49676428943314"/>
    <n v="345.86369512075953"/>
    <n v="266.80829635051032"/>
    <n v="0.11257010454353056"/>
    <n v="1.0619929399867967"/>
    <n v="0.35274115849119458"/>
    <n v="-22.113253448573857"/>
    <n v="-49.148314567323553"/>
    <n v="-42.312070270234933"/>
    <n v="-34.393650198941423"/>
    <n v="-2.0967555833714156E-2"/>
    <n v="-0.14829075761219573"/>
    <n v="-6.8600799306612253E-2"/>
    <n v="0"/>
    <n v="0"/>
    <n v="0"/>
    <n v="0"/>
    <n v="0"/>
    <n v="0"/>
    <n v="0"/>
  </r>
  <r>
    <x v="21"/>
    <x v="8"/>
    <s v="44826_9"/>
    <n v="190.61557410135447"/>
    <n v="411.54573537003967"/>
    <n v="389.14077228499298"/>
    <n v="303.92431214407395"/>
    <n v="0.1376694512671561"/>
    <n v="1.2968860424251225"/>
    <n v="0.42549722113993976"/>
    <n v="-23.808918186427789"/>
    <n v="-51.527570225252354"/>
    <n v="-49.286855348744204"/>
    <n v="-41.615047546789597"/>
    <n v="1.0919811100195985E-2"/>
    <n v="4.5663761927453708E-2"/>
    <n v="2.3424112255066951E-2"/>
    <n v="0"/>
    <n v="0"/>
    <n v="0"/>
    <n v="0"/>
    <n v="0"/>
    <n v="0"/>
    <n v="0"/>
  </r>
  <r>
    <x v="21"/>
    <x v="9"/>
    <s v="44826_10"/>
    <n v="205.00318520791964"/>
    <n v="444.10019419302529"/>
    <n v="418.50478913940219"/>
    <n v="327.77867123948846"/>
    <n v="0.16063131692156457"/>
    <n v="1.4598948275357353"/>
    <n v="0.49294138076304744"/>
    <n v="-21.684733016895891"/>
    <n v="-46.649125533409631"/>
    <n v="-46.449669393077698"/>
    <n v="-39.798969392566143"/>
    <n v="4.3933515579142567E-2"/>
    <n v="0.2338127766458401"/>
    <n v="0.11873034079118538"/>
    <n v="0"/>
    <n v="0"/>
    <n v="0"/>
    <n v="0"/>
    <n v="9.1671506040657408E-2"/>
    <n v="0"/>
    <n v="0.1563829898539032"/>
  </r>
  <r>
    <x v="21"/>
    <x v="10"/>
    <s v="44826_11"/>
    <n v="209.32110182701297"/>
    <n v="454.34917834055847"/>
    <n v="426.03557485784222"/>
    <n v="333.53766223657811"/>
    <n v="0.15706891156963304"/>
    <n v="1.461004142202438"/>
    <n v="0.48283732971101273"/>
    <n v="-17.543671596392304"/>
    <n v="-38.731541600011539"/>
    <n v="-39.742940254262372"/>
    <n v="-34.569521659557175"/>
    <n v="4.833586422759123E-2"/>
    <n v="0.28387963226120749"/>
    <n v="0.13188096564980697"/>
    <n v="0"/>
    <n v="0"/>
    <n v="0"/>
    <n v="0"/>
    <n v="0.13893666972134752"/>
    <n v="0"/>
    <n v="0.27417401172984068"/>
  </r>
  <r>
    <x v="21"/>
    <x v="11"/>
    <s v="44826_12"/>
    <n v="207.35650541319893"/>
    <n v="449.34067657563355"/>
    <n v="420.46033670724972"/>
    <n v="327.4602476288664"/>
    <n v="0.14787583011598907"/>
    <n v="1.4064836463625026"/>
    <n v="0.45666616032825358"/>
    <n v="-16.3701137012727"/>
    <n v="-36.30935212850703"/>
    <n v="-37.94936494915089"/>
    <n v="-33.392025430410044"/>
    <n v="4.916461135367009E-2"/>
    <n v="0.29641655444244858"/>
    <n v="0.1345290610318117"/>
    <n v="0"/>
    <n v="0"/>
    <n v="0"/>
    <n v="0"/>
    <n v="0.18194082971990361"/>
    <n v="0.11739032261947652"/>
    <n v="0.33537241609327384"/>
  </r>
  <r>
    <x v="21"/>
    <x v="12"/>
    <s v="44826_13"/>
    <n v="206.28498657344639"/>
    <n v="444.93415388791669"/>
    <n v="417.30345897979845"/>
    <n v="324.97744362680561"/>
    <n v="0.15122095803189461"/>
    <n v="1.4030051115094655"/>
    <n v="0.46648919941453737"/>
    <n v="-15.77123844551101"/>
    <n v="-35.983306601922529"/>
    <n v="-36.959182870350894"/>
    <n v="-32.519283530138139"/>
    <n v="4.716066242314302E-2"/>
    <n v="0.28816986475225798"/>
    <n v="0.12898356807777317"/>
    <n v="0"/>
    <n v="0"/>
    <n v="0"/>
    <n v="0"/>
    <n v="0.14249331450573638"/>
    <n v="5.8764492784632902E-2"/>
    <n v="0.27706399370493723"/>
  </r>
  <r>
    <x v="21"/>
    <x v="13"/>
    <s v="44826_14"/>
    <n v="204.51817420192128"/>
    <n v="439.23442936031762"/>
    <n v="413.14748745634989"/>
    <n v="323.44781789204637"/>
    <n v="0.1299309359929085"/>
    <n v="1.2825662370060549"/>
    <n v="0.41075702333465985"/>
    <n v="-15.652641424825903"/>
    <n v="-38.098773958705344"/>
    <n v="-37.872694989329517"/>
    <n v="-32.312980895501525"/>
    <n v="2.1881168746953325E-2"/>
    <n v="0.169757668100083"/>
    <n v="6.1055935225497078E-2"/>
    <n v="0"/>
    <n v="0"/>
    <n v="0"/>
    <n v="0"/>
    <n v="0"/>
    <n v="0"/>
    <n v="0"/>
  </r>
  <r>
    <x v="21"/>
    <x v="14"/>
    <s v="44826_15"/>
    <n v="198.77836884382043"/>
    <n v="430.39583235056051"/>
    <n v="404.67326815876635"/>
    <n v="315.74292795244003"/>
    <n v="0.12359643057236935"/>
    <n v="1.2688294909624667"/>
    <n v="0.38654253357649371"/>
    <n v="-14.966238641054714"/>
    <n v="-34.415651038968967"/>
    <n v="-34.414745599573358"/>
    <n v="-30.782490232526388"/>
    <n v="1.9015514683335767E-2"/>
    <n v="0.18164296129773383"/>
    <n v="4.7954175354630701E-2"/>
    <n v="0"/>
    <n v="0"/>
    <n v="0"/>
    <n v="0"/>
    <n v="0"/>
    <n v="0"/>
    <n v="0"/>
  </r>
  <r>
    <x v="21"/>
    <x v="15"/>
    <s v="44826_16"/>
    <n v="190.55576536840343"/>
    <n v="414.57007839138737"/>
    <n v="388.81300385592988"/>
    <n v="301.93532012312977"/>
    <n v="0.12605869396419875"/>
    <n v="1.2626035049323188"/>
    <n v="0.39291101457805633"/>
    <n v="-15.930472822215814"/>
    <n v="-35.375509016021631"/>
    <n v="-35.763952262283418"/>
    <n v="-32.563296623453809"/>
    <n v="1.9464972614279145E-2"/>
    <n v="0.18703140866285975"/>
    <n v="4.9208828969652431E-2"/>
    <n v="0"/>
    <n v="0"/>
    <n v="0"/>
    <n v="0"/>
    <n v="0"/>
    <n v="0"/>
    <n v="0"/>
  </r>
  <r>
    <x v="21"/>
    <x v="16"/>
    <s v="44826_17"/>
    <n v="182.24367299700694"/>
    <n v="397.86362659640849"/>
    <n v="371.04221407413917"/>
    <n v="288.33491481966507"/>
    <n v="0.12749238528231463"/>
    <n v="1.2424556698825064"/>
    <n v="0.39721175411871035"/>
    <n v="-17.154545976023918"/>
    <n v="-39.928444763040247"/>
    <n v="-40.521516243420066"/>
    <n v="-34.93472593633566"/>
    <n v="2.1248123688440063E-2"/>
    <n v="0.19011315210903365"/>
    <n v="5.4477695203047079E-2"/>
    <n v="0"/>
    <n v="0"/>
    <n v="0"/>
    <n v="0"/>
    <n v="0"/>
    <n v="0"/>
    <n v="0"/>
  </r>
  <r>
    <x v="21"/>
    <x v="17"/>
    <s v="44826_18"/>
    <n v="171.67914028022594"/>
    <n v="375.72889544499753"/>
    <n v="354.36075989078631"/>
    <n v="273.86672351326081"/>
    <n v="0.11669105727695761"/>
    <n v="1.0719490321442895"/>
    <n v="0.36638927589388509"/>
    <n v="-16.282803873297695"/>
    <n v="-42.352737515772986"/>
    <n v="-40.730550787555906"/>
    <n v="-32.606876329401786"/>
    <n v="2.1315224867898712E-2"/>
    <n v="0.11815886295366922"/>
    <n v="5.4802718387067025E-2"/>
    <n v="0"/>
    <n v="0"/>
    <n v="0"/>
    <n v="0"/>
    <n v="0"/>
    <n v="0"/>
    <n v="0"/>
  </r>
  <r>
    <x v="21"/>
    <x v="18"/>
    <s v="44826_19"/>
    <n v="164.80350643164209"/>
    <n v="363.88261648412185"/>
    <n v="351.92770770005313"/>
    <n v="266.83422316458143"/>
    <n v="0.10026739116998587"/>
    <n v="0.92042873944222514"/>
    <n v="0.32013672945899396"/>
    <n v="-11.995190568071322"/>
    <n v="-35.015833330387494"/>
    <n v="-32.914451809144111"/>
    <n v="-23.776935678649423"/>
    <n v="-3.788130690675314E-3"/>
    <n v="-4.5043440648245052E-2"/>
    <n v="-1.3512539072853127E-2"/>
    <n v="0"/>
    <n v="0"/>
    <n v="0"/>
    <n v="0"/>
    <n v="0"/>
    <n v="0"/>
    <n v="0"/>
  </r>
  <r>
    <x v="21"/>
    <x v="19"/>
    <s v="44826_20"/>
    <n v="175.97603554799534"/>
    <n v="395.37619188391147"/>
    <n v="389.44590084796141"/>
    <n v="290.06844126126117"/>
    <n v="0.11154509841555356"/>
    <n v="1.0052829464414763"/>
    <n v="0.35346002737633914"/>
    <n v="-11.454596938320384"/>
    <n v="-32.711214382302629"/>
    <n v="-29.25045417392872"/>
    <n v="-20.740137534592314"/>
    <n v="-1.7942583512165808E-2"/>
    <n v="-0.13056864798792259"/>
    <n v="-5.9456343692334754E-2"/>
    <n v="0"/>
    <n v="0"/>
    <n v="0"/>
    <n v="0"/>
    <n v="0"/>
    <n v="0"/>
    <n v="0"/>
  </r>
  <r>
    <x v="21"/>
    <x v="20"/>
    <s v="44826_21"/>
    <n v="199.7200637861464"/>
    <n v="445.37360095003726"/>
    <n v="438.79838854941767"/>
    <n v="332.41736472276568"/>
    <n v="0.13353961131667269"/>
    <n v="1.1936550436946771"/>
    <n v="0.41741158393385652"/>
    <n v="-12.758241978669359"/>
    <n v="-35.201048781979878"/>
    <n v="-29.634829417951014"/>
    <n v="-21.770873900160741"/>
    <n v="-2.2100952359234195E-2"/>
    <n v="-0.15948783087876367"/>
    <n v="-7.1775480116769846E-2"/>
    <n v="0"/>
    <n v="0"/>
    <n v="0"/>
    <n v="0"/>
    <n v="0"/>
    <n v="0"/>
    <n v="0"/>
  </r>
  <r>
    <x v="21"/>
    <x v="21"/>
    <s v="44826_22"/>
    <n v="196.8101508871267"/>
    <n v="439.82841997814393"/>
    <n v="434.31103649636339"/>
    <n v="329.16223921980668"/>
    <n v="0.14085358611988136"/>
    <n v="1.2245360268681311"/>
    <n v="0.43880046845796233"/>
    <n v="-14.853855979006372"/>
    <n v="-38.987155713847827"/>
    <n v="-33.160434381790047"/>
    <n v="-25.275122705108952"/>
    <n v="-1.6862552526250865E-2"/>
    <n v="-0.13731085068680718"/>
    <n v="-5.6684200037585668E-2"/>
    <n v="0"/>
    <n v="0"/>
    <n v="0"/>
    <n v="0"/>
    <n v="0"/>
    <n v="0"/>
    <n v="0"/>
  </r>
  <r>
    <x v="21"/>
    <x v="22"/>
    <s v="44826_23"/>
    <n v="184.21040188793296"/>
    <n v="411.00153219395082"/>
    <n v="406.11622174313317"/>
    <n v="308.59406944445385"/>
    <n v="0.13311040037954211"/>
    <n v="1.1378173797286988"/>
    <n v="0.41547065889618207"/>
    <n v="-16.714268016353884"/>
    <n v="-42.783218602964524"/>
    <n v="-36.621002116906112"/>
    <n v="-28.158944183175048"/>
    <n v="-1.6333774371318312E-2"/>
    <n v="-0.14595681497985163"/>
    <n v="-5.4827775554873316E-2"/>
    <n v="0"/>
    <n v="0"/>
    <n v="0"/>
    <n v="0"/>
    <n v="0"/>
    <n v="0"/>
    <n v="0"/>
  </r>
  <r>
    <x v="21"/>
    <x v="23"/>
    <s v="44826_24"/>
    <n v="165.72182897201617"/>
    <n v="366.70584070217262"/>
    <n v="359.40125953100238"/>
    <n v="275.49937334149166"/>
    <n v="0.12481487103435862"/>
    <n v="1.0601402714425685"/>
    <n v="0.39007208705830843"/>
    <n v="-19.202817064681739"/>
    <n v="-47.336164114489726"/>
    <n v="-40.846930479120402"/>
    <n v="-31.999705345276929"/>
    <n v="-1.7152055708716515E-2"/>
    <n v="-0.15249413303597889"/>
    <n v="-5.7021750594855466E-2"/>
    <n v="0"/>
    <n v="0"/>
    <n v="0"/>
    <n v="0"/>
    <n v="0"/>
    <n v="0"/>
    <n v="0"/>
  </r>
  <r>
    <x v="22"/>
    <x v="0"/>
    <s v="44827_1"/>
    <n v="144.57701503071652"/>
    <n v="315.93938806206188"/>
    <n v="306.25071742479611"/>
    <n v="236.6946847605231"/>
    <n v="0.11106672245093624"/>
    <n v="0.95966207638594636"/>
    <n v="0.34755086377490796"/>
    <n v="-20.144154910075869"/>
    <n v="-48.625338858824044"/>
    <n v="-42.818117623034709"/>
    <n v="-33.963689276826123"/>
    <n v="-1.889149741908153E-2"/>
    <n v="-0.14707835746229669"/>
    <n v="-6.2010785903376574E-2"/>
    <n v="0"/>
    <n v="0"/>
    <n v="0"/>
    <n v="0"/>
    <n v="0"/>
    <n v="0"/>
    <n v="0"/>
  </r>
  <r>
    <x v="22"/>
    <x v="1"/>
    <s v="44827_2"/>
    <n v="127.67690028952254"/>
    <n v="275.30845578619864"/>
    <n v="263.88869282191746"/>
    <n v="205.02920041366238"/>
    <n v="0.10150113922604802"/>
    <n v="0.85985468671740317"/>
    <n v="0.31903623347922055"/>
    <n v="-21.59448890349741"/>
    <n v="-52.02904205520877"/>
    <n v="-45.704679363900105"/>
    <n v="-36.280587570970802"/>
    <n v="-1.8859468245203327E-2"/>
    <n v="-0.1552478157623704"/>
    <n v="-6.1682702416281841E-2"/>
    <n v="0"/>
    <n v="0"/>
    <n v="0"/>
    <n v="0"/>
    <n v="0"/>
    <n v="0"/>
    <n v="0"/>
  </r>
  <r>
    <x v="22"/>
    <x v="2"/>
    <s v="44827_3"/>
    <n v="117.10765284047322"/>
    <n v="250.17376484933615"/>
    <n v="238.73897867233055"/>
    <n v="185.88195423297179"/>
    <n v="9.6351571172443251E-2"/>
    <n v="0.80758829661218301"/>
    <n v="0.30333950479334615"/>
    <n v="-22.357369343700491"/>
    <n v="-53.881291678386674"/>
    <n v="-47.21916389925336"/>
    <n v="-37.186308738007554"/>
    <n v="-1.8673990010101379E-2"/>
    <n v="-0.16078479889176811"/>
    <n v="-6.1048973901919226E-2"/>
    <n v="0"/>
    <n v="0"/>
    <n v="0"/>
    <n v="0"/>
    <n v="0"/>
    <n v="0"/>
    <n v="0"/>
  </r>
  <r>
    <x v="22"/>
    <x v="3"/>
    <s v="44827_4"/>
    <n v="111.91974915102767"/>
    <n v="236.933092283294"/>
    <n v="225.49041864769649"/>
    <n v="176.1370499593979"/>
    <n v="9.3000991965634508E-2"/>
    <n v="0.76744376657586089"/>
    <n v="0.2933772277808076"/>
    <n v="-22.391059568526252"/>
    <n v="-54.15091160028134"/>
    <n v="-47.286248560084722"/>
    <n v="-37.16550367725339"/>
    <n v="-2.0140144869262657E-2"/>
    <n v="-0.17046995775863041"/>
    <n v="-6.5288110121929033E-2"/>
    <n v="0"/>
    <n v="0"/>
    <n v="0"/>
    <n v="0"/>
    <n v="0"/>
    <n v="0"/>
    <n v="0"/>
  </r>
  <r>
    <x v="22"/>
    <x v="4"/>
    <s v="44827_5"/>
    <n v="109.59846515445355"/>
    <n v="233.15542037804795"/>
    <n v="221.56570060029432"/>
    <n v="172.43554825536927"/>
    <n v="9.2510885867798251E-2"/>
    <n v="0.75846251941785259"/>
    <n v="0.29180680643672291"/>
    <n v="-22.690717642706034"/>
    <n v="-54.483703706746994"/>
    <n v="-47.770961414112371"/>
    <n v="-37.501588806318317"/>
    <n v="-2.0183867895744469E-2"/>
    <n v="-0.17208486062970771"/>
    <n v="-6.5401375305932236E-2"/>
    <n v="0"/>
    <n v="0"/>
    <n v="0"/>
    <n v="0"/>
    <n v="0"/>
    <n v="0"/>
    <n v="0"/>
  </r>
  <r>
    <x v="22"/>
    <x v="5"/>
    <s v="44827_6"/>
    <n v="113.42026254530884"/>
    <n v="245.01949125655321"/>
    <n v="235.92372967207655"/>
    <n v="179.00934774326825"/>
    <n v="9.3659327050021293E-2"/>
    <n v="0.77983652874246545"/>
    <n v="0.29541301933331354"/>
    <n v="-22.608960695502294"/>
    <n v="-54.325971552151792"/>
    <n v="-47.149909689834722"/>
    <n v="-37.417440209118823"/>
    <n v="-2.1148853540187678E-2"/>
    <n v="-0.17526278195860126"/>
    <n v="-6.8353670448506446E-2"/>
    <n v="0"/>
    <n v="0"/>
    <n v="0"/>
    <n v="0"/>
    <n v="0"/>
    <n v="0"/>
    <n v="0"/>
  </r>
  <r>
    <x v="22"/>
    <x v="6"/>
    <s v="44827_7"/>
    <n v="129.32430969478025"/>
    <n v="282.44190649483534"/>
    <n v="274.15268191453896"/>
    <n v="206.65697410059607"/>
    <n v="0.1056412049321607"/>
    <n v="0.87431323162703456"/>
    <n v="0.33120917240960246"/>
    <n v="-21.054656045161664"/>
    <n v="-51.866880469060376"/>
    <n v="-44.327654001981756"/>
    <n v="-34.879639281731457"/>
    <n v="-1.7164450954322782E-2"/>
    <n v="-0.16004621187143311"/>
    <n v="-5.690723405315555E-2"/>
    <n v="0"/>
    <n v="0"/>
    <n v="0"/>
    <n v="0"/>
    <n v="0"/>
    <n v="0"/>
    <n v="0"/>
  </r>
  <r>
    <x v="22"/>
    <x v="7"/>
    <s v="44827_8"/>
    <n v="151.54214459260518"/>
    <n v="331.2068583262365"/>
    <n v="316.8967616219017"/>
    <n v="242.68872486402429"/>
    <n v="0.10906676762765738"/>
    <n v="0.9715797623124619"/>
    <n v="0.34341977734196283"/>
    <n v="-22.766486577313522"/>
    <n v="-54.396258958002889"/>
    <n v="-46.657164419069098"/>
    <n v="-37.366866581771511"/>
    <n v="-1.7063181877120651E-2"/>
    <n v="-0.14068328940982106"/>
    <n v="-5.6785214696602165E-2"/>
    <n v="0"/>
    <n v="0"/>
    <n v="0"/>
    <n v="0"/>
    <n v="0"/>
    <n v="0"/>
    <n v="0"/>
  </r>
  <r>
    <x v="22"/>
    <x v="8"/>
    <s v="44827_9"/>
    <n v="172.82275861776463"/>
    <n v="378.16797560928183"/>
    <n v="356.86003381530276"/>
    <n v="275.70658893285645"/>
    <n v="0.13066986921832852"/>
    <n v="1.1778076682017493"/>
    <n v="0.40694080062071564"/>
    <n v="-25.782471051853967"/>
    <n v="-52.824881555550007"/>
    <n v="-48.779195712887955"/>
    <n v="-42.680252883813196"/>
    <n v="5.8607679980884203E-3"/>
    <n v="1.2473351001269733E-2"/>
    <n v="8.9939412244166538E-3"/>
    <n v="0"/>
    <n v="0"/>
    <n v="0"/>
    <n v="0"/>
    <n v="0"/>
    <n v="0"/>
    <n v="0"/>
  </r>
  <r>
    <x v="22"/>
    <x v="9"/>
    <s v="44827_10"/>
    <n v="191.19705012555863"/>
    <n v="416.96742296952965"/>
    <n v="391.39771532501913"/>
    <n v="304.79320090697382"/>
    <n v="0.16004701568669336"/>
    <n v="1.3934522986276978"/>
    <n v="0.49289391397695337"/>
    <n v="-21.967854766171747"/>
    <n v="-42.654463798760489"/>
    <n v="-40.922149980469342"/>
    <n v="-37.22098411424308"/>
    <n v="3.206980468011731E-2"/>
    <n v="0.16502544147990758"/>
    <n v="8.4908188724880332E-2"/>
    <n v="0"/>
    <n v="0"/>
    <n v="0"/>
    <n v="0"/>
    <n v="4.6895757813333091E-4"/>
    <n v="0"/>
    <n v="0"/>
  </r>
  <r>
    <x v="22"/>
    <x v="10"/>
    <s v="44827_11"/>
    <n v="202.06825225766758"/>
    <n v="437.40578999452862"/>
    <n v="409.04735551345556"/>
    <n v="321.30275246819406"/>
    <n v="0.15816940699493184"/>
    <n v="1.4260056341201861"/>
    <n v="0.48762437819500265"/>
    <n v="-19.578357457352201"/>
    <n v="-40.485573532035552"/>
    <n v="-39.309242328654214"/>
    <n v="-35.15816493913352"/>
    <n v="4.0223074467531809E-2"/>
    <n v="0.22139493408012439"/>
    <n v="0.10873143124995727"/>
    <n v="0"/>
    <n v="0"/>
    <n v="0"/>
    <n v="0"/>
    <n v="6.6686494984186814E-2"/>
    <n v="0"/>
    <n v="8.7007697763468103E-2"/>
  </r>
  <r>
    <x v="22"/>
    <x v="11"/>
    <s v="44827_12"/>
    <n v="207.55100785809645"/>
    <n v="444.93854160165171"/>
    <n v="414.62384645973657"/>
    <n v="328.51412953967002"/>
    <n v="0.16583659693001698"/>
    <n v="1.4620808724337853"/>
    <n v="0.50950412630172837"/>
    <n v="-17.503640380787822"/>
    <n v="-36.687666075612547"/>
    <n v="-36.670050134716043"/>
    <n v="-32.273537087737516"/>
    <n v="5.1038084136205281E-2"/>
    <n v="0.2819432904126381"/>
    <n v="0.14004315967752992"/>
    <n v="0"/>
    <n v="0"/>
    <n v="0"/>
    <n v="0"/>
    <n v="0.14674926255612381"/>
    <n v="0"/>
    <n v="0.29613708441501851"/>
  </r>
  <r>
    <x v="22"/>
    <x v="12"/>
    <s v="44827_13"/>
    <n v="209.72774879832423"/>
    <n v="445.68270412676361"/>
    <n v="417.16333589359994"/>
    <n v="331.34726264093041"/>
    <n v="0.15552730560963554"/>
    <n v="1.3993552150095805"/>
    <n v="0.48009139815116059"/>
    <n v="-15.847959263064148"/>
    <n v="-35.480351553598311"/>
    <n v="-35.657840193770781"/>
    <n v="-30.507255521102916"/>
    <n v="4.8610698362979175E-2"/>
    <n v="0.26535848420880226"/>
    <n v="0.13318945797256909"/>
    <n v="0"/>
    <n v="0"/>
    <n v="0"/>
    <n v="0"/>
    <n v="0.14804744346295845"/>
    <n v="0"/>
    <n v="0.28859702864990422"/>
  </r>
  <r>
    <x v="22"/>
    <x v="13"/>
    <s v="44827_14"/>
    <n v="210.18260544229361"/>
    <n v="444.31354493404189"/>
    <n v="418.47205089242311"/>
    <n v="333.58648135071661"/>
    <n v="0.12778408053431556"/>
    <n v="1.2492767641254492"/>
    <n v="0.39980874411501072"/>
    <n v="-15.566049969084494"/>
    <n v="-37.757848658668678"/>
    <n v="-36.972095002056761"/>
    <n v="-30.665867170613417"/>
    <n v="2.4110355685525039E-2"/>
    <n v="0.14907702189871286"/>
    <n v="6.2815579051593101E-2"/>
    <n v="0"/>
    <n v="0"/>
    <n v="0"/>
    <n v="0"/>
    <n v="0"/>
    <n v="0"/>
    <n v="0"/>
  </r>
  <r>
    <x v="22"/>
    <x v="14"/>
    <s v="44827_15"/>
    <n v="204.84277102118341"/>
    <n v="437.21535206690413"/>
    <n v="410.43934013092388"/>
    <n v="326.52352148633332"/>
    <n v="0.12823714496754041"/>
    <n v="1.2698824731775091"/>
    <n v="0.39958511921413892"/>
    <n v="-15.337483627645632"/>
    <n v="-35.939742318073939"/>
    <n v="-35.1821900001624"/>
    <n v="-30.28936940046632"/>
    <n v="3.8278474887101226E-2"/>
    <n v="0.23567479909550743"/>
    <n v="0.10341470273115197"/>
    <n v="0"/>
    <n v="0"/>
    <n v="0"/>
    <n v="0"/>
    <n v="9.8067440317857177E-2"/>
    <n v="0"/>
    <n v="0.182435978888949"/>
  </r>
  <r>
    <x v="22"/>
    <x v="15"/>
    <s v="44827_16"/>
    <n v="194.6164037619302"/>
    <n v="418.37943662482633"/>
    <n v="391.62014073840584"/>
    <n v="309.82337243861616"/>
    <n v="0.1271339336361684"/>
    <n v="1.2403911913877752"/>
    <n v="0.39582745124470942"/>
    <n v="-13.876522840525137"/>
    <n v="-29.335068804293698"/>
    <n v="-30.194856154652058"/>
    <n v="-27.230124611650538"/>
    <n v="3.5291628838317171E-2"/>
    <n v="0.22222217637604719"/>
    <n v="9.486446617143611E-2"/>
    <n v="0"/>
    <n v="0"/>
    <n v="0"/>
    <n v="0"/>
    <n v="7.6590634150452211E-2"/>
    <n v="0"/>
    <n v="0.12188684906224516"/>
  </r>
  <r>
    <x v="22"/>
    <x v="16"/>
    <s v="44827_17"/>
    <n v="183.26629667647882"/>
    <n v="397.06113348106061"/>
    <n v="372.28376161707973"/>
    <n v="292.53945940389144"/>
    <n v="0.11081414971494345"/>
    <n v="1.1280896260063125"/>
    <n v="0.34870687139752193"/>
    <n v="-10.499002915863944"/>
    <n v="-28.017110750267804"/>
    <n v="-28.095931060052443"/>
    <n v="-22.947636545772177"/>
    <n v="9.3139996891159638E-3"/>
    <n v="9.5202230644038419E-2"/>
    <n v="2.0065207060799783E-2"/>
    <n v="0"/>
    <n v="0"/>
    <n v="0"/>
    <n v="0"/>
    <n v="0"/>
    <n v="0"/>
    <n v="0"/>
  </r>
  <r>
    <x v="22"/>
    <x v="17"/>
    <s v="44827_18"/>
    <n v="173.11297925329015"/>
    <n v="375.28160421750766"/>
    <n v="356.50499028588251"/>
    <n v="278.43454234668587"/>
    <n v="0.10204707543441204"/>
    <n v="0.97835537156290986"/>
    <n v="0.32362062673501746"/>
    <n v="-11.966945285439397"/>
    <n v="-33.682279969663277"/>
    <n v="-33.136052798997163"/>
    <n v="-24.315081839183172"/>
    <n v="-5.1081422038912611E-3"/>
    <n v="-2.869925530884021E-2"/>
    <n v="-2.168208711577042E-2"/>
    <n v="0"/>
    <n v="0"/>
    <n v="0"/>
    <n v="0"/>
    <n v="0"/>
    <n v="0"/>
    <n v="0"/>
  </r>
  <r>
    <x v="22"/>
    <x v="18"/>
    <s v="44827_19"/>
    <n v="166.07200851859508"/>
    <n v="364.83679351295973"/>
    <n v="354.75316470983944"/>
    <n v="271.9421229419778"/>
    <n v="0.10605212337440648"/>
    <n v="0.93666409597290468"/>
    <n v="0.33582867482267942"/>
    <n v="-13.209541527281491"/>
    <n v="-34.914580676069718"/>
    <n v="-33.984600508527492"/>
    <n v="-24.425078383669462"/>
    <n v="-8.8783888040479889E-3"/>
    <n v="-7.9463069518345184E-2"/>
    <n v="-3.2702031966652875E-2"/>
    <n v="0"/>
    <n v="0"/>
    <n v="0"/>
    <n v="0"/>
    <n v="0"/>
    <n v="0"/>
    <n v="0"/>
  </r>
  <r>
    <x v="22"/>
    <x v="19"/>
    <s v="44827_20"/>
    <n v="176.42198086068885"/>
    <n v="392.87201588558594"/>
    <n v="386.77738490171686"/>
    <n v="292.38261197788876"/>
    <n v="0.1175445260098862"/>
    <n v="1.0335477344825796"/>
    <n v="0.36981534230723523"/>
    <n v="-15.755283336153084"/>
    <n v="-39.357045453695804"/>
    <n v="-36.057075548991634"/>
    <n v="-27.407797849923099"/>
    <n v="-1.5516075899978969E-2"/>
    <n v="-0.1224831777443055"/>
    <n v="-5.2506437514287178E-2"/>
    <n v="0"/>
    <n v="0"/>
    <n v="0"/>
    <n v="0"/>
    <n v="0"/>
    <n v="0"/>
    <n v="0"/>
  </r>
  <r>
    <x v="22"/>
    <x v="20"/>
    <s v="44827_21"/>
    <n v="192.90439267491305"/>
    <n v="427.1176542043379"/>
    <n v="419.91467811092798"/>
    <n v="320.29654880924272"/>
    <n v="0.13888440287615114"/>
    <n v="1.1991458193268973"/>
    <n v="0.4319462351460589"/>
    <n v="-17.594904831574013"/>
    <n v="-42.267669101952855"/>
    <n v="-37.252250857835946"/>
    <n v="-29.41227958440318"/>
    <n v="-1.9883442039633981E-2"/>
    <n v="-0.1535825190182768"/>
    <n v="-6.5296217771208948E-2"/>
    <n v="0"/>
    <n v="0"/>
    <n v="0"/>
    <n v="0"/>
    <n v="0"/>
    <n v="0"/>
    <n v="0"/>
  </r>
  <r>
    <x v="22"/>
    <x v="21"/>
    <s v="44827_22"/>
    <n v="188.32002364479018"/>
    <n v="418.36294427473717"/>
    <n v="412.63343055820962"/>
    <n v="313.84262768590969"/>
    <n v="0.1375169374079292"/>
    <n v="1.1945777174717995"/>
    <n v="0.42781097300547244"/>
    <n v="-19.740184480837328"/>
    <n v="-46.427744488669099"/>
    <n v="-40.97754023931963"/>
    <n v="-32.730710662718117"/>
    <n v="-1.8350453723987251E-2"/>
    <n v="-0.15068453997962664"/>
    <n v="-6.0820771297655021E-2"/>
    <n v="0"/>
    <n v="0"/>
    <n v="0"/>
    <n v="0"/>
    <n v="0"/>
    <n v="0"/>
    <n v="0"/>
  </r>
  <r>
    <x v="22"/>
    <x v="22"/>
    <s v="44827_23"/>
    <n v="175.94942948598936"/>
    <n v="392.7013834518628"/>
    <n v="386.94551400502627"/>
    <n v="293.67492726833927"/>
    <n v="0.13154860722565326"/>
    <n v="1.1365007841559565"/>
    <n v="0.40953899982060415"/>
    <n v="-22.15886098769661"/>
    <n v="-50.812428700584263"/>
    <n v="-44.617794546936452"/>
    <n v="-36.55623616410918"/>
    <n v="-1.7895707687797743E-2"/>
    <n v="-0.15293566082429308"/>
    <n v="-5.9316138622608115E-2"/>
    <n v="0"/>
    <n v="0"/>
    <n v="0"/>
    <n v="0"/>
    <n v="0"/>
    <n v="0"/>
    <n v="0"/>
  </r>
  <r>
    <x v="22"/>
    <x v="23"/>
    <s v="44827_24"/>
    <n v="163.32984742005485"/>
    <n v="362.27002146290437"/>
    <n v="356.06191312251451"/>
    <n v="270.74978397737641"/>
    <n v="0.12176080825973175"/>
    <n v="1.0683483227291675"/>
    <n v="0.38032709420262223"/>
    <n v="-23.508504883973277"/>
    <n v="-53.612958926083515"/>
    <n v="-47.412724511374819"/>
    <n v="-39.385833358351718"/>
    <n v="-1.9017629581266328E-2"/>
    <n v="-0.15787918298376535"/>
    <n v="-6.2425034002716769E-2"/>
    <n v="0"/>
    <n v="0"/>
    <n v="0"/>
    <n v="0"/>
    <n v="0"/>
    <n v="0"/>
    <n v="0"/>
  </r>
  <r>
    <x v="23"/>
    <x v="0"/>
    <s v="44828_1"/>
    <n v="146.52817875357104"/>
    <n v="321.38371330759628"/>
    <n v="312.72199149935994"/>
    <n v="240.05037926942231"/>
    <n v="0.10876340039905397"/>
    <n v="0.97631926766742627"/>
    <n v="0.34139441752538779"/>
    <n v="-24.550250726649974"/>
    <n v="-55.310396297504752"/>
    <n v="-49.374028337146676"/>
    <n v="-41.457185393957261"/>
    <n v="-2.2558972955962583E-2"/>
    <n v="-0.16326592271738935"/>
    <n v="-7.2509000594123907E-2"/>
    <n v="0"/>
    <n v="0"/>
    <n v="0"/>
    <n v="0"/>
    <n v="0"/>
    <n v="0"/>
    <n v="0"/>
  </r>
  <r>
    <x v="23"/>
    <x v="1"/>
    <s v="44828_2"/>
    <n v="132.08607508507382"/>
    <n v="286.67757780297399"/>
    <n v="275.44431990909948"/>
    <n v="213.95816516068524"/>
    <n v="0.10143707318414355"/>
    <n v="0.90753573887255812"/>
    <n v="0.31905900032287848"/>
    <n v="-25.49176628180987"/>
    <n v="-57.123648163632119"/>
    <n v="-51.303765403770079"/>
    <n v="-42.648775031428556"/>
    <n v="-2.3589783005620157E-2"/>
    <n v="-0.16182469108977768"/>
    <n v="-7.5427444507164931E-2"/>
    <n v="0"/>
    <n v="0"/>
    <n v="0"/>
    <n v="0"/>
    <n v="0"/>
    <n v="0"/>
    <n v="0"/>
  </r>
  <r>
    <x v="23"/>
    <x v="2"/>
    <s v="44828_3"/>
    <n v="119.88492706956261"/>
    <n v="260.85729814554998"/>
    <n v="248.78941462261588"/>
    <n v="192.84364397454445"/>
    <n v="9.3602004521911669E-2"/>
    <n v="0.8748918522257898"/>
    <n v="0.29568387851726041"/>
    <n v="-25.960592559611396"/>
    <n v="-55.712996560833353"/>
    <n v="-48.701982675438309"/>
    <n v="-42.120726779409225"/>
    <n v="-2.3141492224643692E-2"/>
    <n v="-0.15211580418294807"/>
    <n v="-7.3983490605778718E-2"/>
    <n v="0"/>
    <n v="0"/>
    <n v="0"/>
    <n v="0"/>
    <n v="0"/>
    <n v="0"/>
    <n v="0"/>
  </r>
  <r>
    <x v="23"/>
    <x v="3"/>
    <s v="44828_4"/>
    <n v="114.01064070075186"/>
    <n v="250.20413214886136"/>
    <n v="236.98030160516774"/>
    <n v="183.04048724125028"/>
    <n v="9.2415294313027849E-2"/>
    <n v="0.84381552349679168"/>
    <n v="0.29178306362671247"/>
    <n v="-25.722774832089691"/>
    <n v="-52.061089233854176"/>
    <n v="-42.430362759465289"/>
    <n v="-39.553612017221937"/>
    <n v="-2.3162406206381617E-2"/>
    <n v="-0.15658582744760413"/>
    <n v="-7.4041114899052629E-2"/>
    <n v="0"/>
    <n v="0"/>
    <n v="0"/>
    <n v="0"/>
    <n v="0"/>
    <n v="0"/>
    <n v="0"/>
  </r>
  <r>
    <x v="23"/>
    <x v="4"/>
    <s v="44828_5"/>
    <n v="108.79307925970397"/>
    <n v="239.42270777979255"/>
    <n v="225.51008361020627"/>
    <n v="173.58441571155808"/>
    <n v="9.2790889906744112E-2"/>
    <n v="0.83749087382372933"/>
    <n v="0.29279075517840714"/>
    <n v="-24.686355802186355"/>
    <n v="-50.509514245198744"/>
    <n v="-40.656309134646101"/>
    <n v="-37.310866228663912"/>
    <n v="-2.2651141491398467E-2"/>
    <n v="-0.15385933618962072"/>
    <n v="-7.2575200011217908E-2"/>
    <n v="0"/>
    <n v="0"/>
    <n v="0"/>
    <n v="0"/>
    <n v="0"/>
    <n v="0"/>
    <n v="0"/>
  </r>
  <r>
    <x v="23"/>
    <x v="5"/>
    <s v="44828_6"/>
    <n v="108.60642577361497"/>
    <n v="238.90050095460666"/>
    <n v="225.39121365269173"/>
    <n v="172.51958890856687"/>
    <n v="9.1850134827121024E-2"/>
    <n v="0.83590652816366628"/>
    <n v="0.29004442480673664"/>
    <n v="-21.473429870466958"/>
    <n v="-41.766112643186126"/>
    <n v="-36.032703851060319"/>
    <n v="-32.424367028463926"/>
    <n v="-2.3206503485196803E-2"/>
    <n v="-0.14951904241944639"/>
    <n v="-7.4216552348601292E-2"/>
    <n v="0"/>
    <n v="0"/>
    <n v="0"/>
    <n v="0"/>
    <n v="0"/>
    <n v="0"/>
    <n v="0"/>
  </r>
  <r>
    <x v="23"/>
    <x v="6"/>
    <s v="44828_7"/>
    <n v="111.37170372758546"/>
    <n v="245.50746772444367"/>
    <n v="233.37815135307463"/>
    <n v="176.92887664049675"/>
    <n v="9.5805331128688248E-2"/>
    <n v="0.8602347503159864"/>
    <n v="0.30175747973267197"/>
    <n v="-21.305886306357188"/>
    <n v="-41.762779881469335"/>
    <n v="-36.663729795880641"/>
    <n v="-32.083950256134699"/>
    <n v="-2.1742759507631142E-2"/>
    <n v="-0.14311083870887287"/>
    <n v="-7.0039030126608753E-2"/>
    <n v="0"/>
    <n v="0"/>
    <n v="0"/>
    <n v="0"/>
    <n v="0"/>
    <n v="0"/>
    <n v="0"/>
  </r>
  <r>
    <x v="23"/>
    <x v="7"/>
    <s v="44828_8"/>
    <n v="118.39345380473726"/>
    <n v="263.12142383706299"/>
    <n v="250.28935759851899"/>
    <n v="189.8390848198394"/>
    <n v="0.10061718914323188"/>
    <n v="0.90578938013051591"/>
    <n v="0.31652781937365898"/>
    <n v="-22.172963416063503"/>
    <n v="-46.687784319845122"/>
    <n v="-40.818139353854285"/>
    <n v="-32.83564065408401"/>
    <n v="-2.0148433077057964E-2"/>
    <n v="-0.13165176678222149"/>
    <n v="-6.5525542579457433E-2"/>
    <n v="0"/>
    <n v="0"/>
    <n v="0"/>
    <n v="0"/>
    <n v="0"/>
    <n v="0"/>
    <n v="0"/>
  </r>
  <r>
    <x v="23"/>
    <x v="8"/>
    <s v="44828_9"/>
    <n v="130.40178020612666"/>
    <n v="291.95375071013683"/>
    <n v="276.54613790484086"/>
    <n v="210.19632238014131"/>
    <n v="0.1122889195905417"/>
    <n v="1.0093541821032916"/>
    <n v="0.35120450563161848"/>
    <n v="-22.089784100593068"/>
    <n v="-48.346543925754588"/>
    <n v="-45.063039520671516"/>
    <n v="-33.678481306902498"/>
    <n v="-6.21107742010844E-3"/>
    <n v="-5.1895411000104474E-2"/>
    <n v="-2.5633710137553792E-2"/>
    <n v="0"/>
    <n v="0"/>
    <n v="0"/>
    <n v="0"/>
    <n v="0"/>
    <n v="0"/>
    <n v="0"/>
  </r>
  <r>
    <x v="23"/>
    <x v="9"/>
    <s v="44828_10"/>
    <n v="150.23949655599804"/>
    <n v="335.33456725084642"/>
    <n v="319.62107709882463"/>
    <n v="243.26426231616952"/>
    <n v="0.1235777698570229"/>
    <n v="1.1246839649923652"/>
    <n v="0.38483941737302252"/>
    <n v="-24.705174749900458"/>
    <n v="-56.032255946409144"/>
    <n v="-54.044206583813221"/>
    <n v="-42.47767627573436"/>
    <n v="-8.9323382650214559E-5"/>
    <n v="-1.5687988689478044E-2"/>
    <n v="-7.8175593226243473E-3"/>
    <n v="0"/>
    <n v="0"/>
    <n v="0"/>
    <n v="0"/>
    <n v="0"/>
    <n v="0"/>
    <n v="0"/>
  </r>
  <r>
    <x v="23"/>
    <x v="10"/>
    <s v="44828_11"/>
    <n v="169.26243664698868"/>
    <n v="375.41519274687971"/>
    <n v="358.82196788893901"/>
    <n v="274.43638194298057"/>
    <n v="0.12988064909731797"/>
    <n v="1.2063524810284207"/>
    <n v="0.40369523343424796"/>
    <n v="-29.775763144504577"/>
    <n v="-67.469863861874089"/>
    <n v="-63.300900713452577"/>
    <n v="-52.241352705828895"/>
    <n v="9.2526832670244475E-4"/>
    <n v="-9.0289264102036745E-3"/>
    <n v="-4.9458158494029413E-3"/>
    <n v="0"/>
    <n v="0"/>
    <n v="0"/>
    <n v="0"/>
    <n v="0"/>
    <n v="0"/>
    <n v="0"/>
  </r>
  <r>
    <x v="23"/>
    <x v="11"/>
    <s v="44828_12"/>
    <n v="181.66745161490621"/>
    <n v="401.54239304121182"/>
    <n v="383.42772284314833"/>
    <n v="296.24489287197031"/>
    <n v="0.13360976500808516"/>
    <n v="1.2100660986771166"/>
    <n v="0.4151840801608902"/>
    <n v="-32.042847972263914"/>
    <n v="-70.662338525300953"/>
    <n v="-65.783818381293599"/>
    <n v="-54.836454649541558"/>
    <n v="1.1426863092633315E-2"/>
    <n v="2.7884316290874196E-2"/>
    <n v="2.551010709871071E-2"/>
    <n v="0"/>
    <n v="0"/>
    <n v="0"/>
    <n v="0"/>
    <n v="0"/>
    <n v="0"/>
    <n v="0"/>
  </r>
  <r>
    <x v="23"/>
    <x v="12"/>
    <s v="44828_13"/>
    <n v="193.04788929845657"/>
    <n v="418.63855273976395"/>
    <n v="401.41257799456679"/>
    <n v="312.86151656556086"/>
    <n v="0.13909385114392811"/>
    <n v="1.2198895879253593"/>
    <n v="0.431479327028848"/>
    <n v="-29.95879533777628"/>
    <n v="-67.979638220745841"/>
    <n v="-63.235068917634699"/>
    <n v="-51.681024411633942"/>
    <n v="1.9050572191305862E-2"/>
    <n v="4.9393924513700969E-2"/>
    <n v="4.7745915430694806E-2"/>
    <n v="0"/>
    <n v="0"/>
    <n v="0"/>
    <n v="0"/>
    <n v="0"/>
    <n v="0"/>
    <n v="0"/>
  </r>
  <r>
    <x v="23"/>
    <x v="13"/>
    <s v="44828_14"/>
    <n v="201.65947636799541"/>
    <n v="432.72752316035252"/>
    <n v="415.8615283610813"/>
    <n v="327.74432894549795"/>
    <n v="0.13103946659902618"/>
    <n v="1.1858869650911672"/>
    <n v="0.40741191767440965"/>
    <n v="-28.580859796753796"/>
    <n v="-65.921992493929565"/>
    <n v="-61.007814292126639"/>
    <n v="-49.408995555613956"/>
    <n v="1.0694325810238924E-2"/>
    <n v="1.2473257164311304E-2"/>
    <n v="2.337478676603931E-2"/>
    <n v="0"/>
    <n v="0"/>
    <n v="0"/>
    <n v="0"/>
    <n v="0"/>
    <n v="0"/>
    <n v="0"/>
  </r>
  <r>
    <x v="23"/>
    <x v="14"/>
    <s v="44828_15"/>
    <n v="202.2577590748204"/>
    <n v="433.48873929256621"/>
    <n v="416.45096507041103"/>
    <n v="329.71994411076707"/>
    <n v="0.11565284272768517"/>
    <n v="1.113024252146968"/>
    <n v="0.36328623271894628"/>
    <n v="-28.600102750628942"/>
    <n v="-66.865653441718493"/>
    <n v="-62.453408621536134"/>
    <n v="-50.257920970467339"/>
    <n v="-5.0296613081120701E-3"/>
    <n v="-5.5640541819229235E-2"/>
    <n v="-2.1669455977745805E-2"/>
    <n v="0"/>
    <n v="0"/>
    <n v="0"/>
    <n v="0"/>
    <n v="0"/>
    <n v="0"/>
    <n v="0"/>
  </r>
  <r>
    <x v="23"/>
    <x v="15"/>
    <s v="44828_16"/>
    <n v="195.83933729881281"/>
    <n v="423.77963173070282"/>
    <n v="408.22391106983684"/>
    <n v="321.28356313665006"/>
    <n v="0.1137530076718382"/>
    <n v="1.0902913871745485"/>
    <n v="0.35779231523437277"/>
    <n v="-30.15683898305489"/>
    <n v="-70.201490686128764"/>
    <n v="-65.434572515405193"/>
    <n v="-52.868626004083403"/>
    <n v="-6.0080564773026205E-3"/>
    <n v="-6.623819089332289E-2"/>
    <n v="-2.4389551563877405E-2"/>
    <n v="0"/>
    <n v="0"/>
    <n v="0"/>
    <n v="0"/>
    <n v="0"/>
    <n v="0"/>
    <n v="0"/>
  </r>
  <r>
    <x v="23"/>
    <x v="16"/>
    <s v="44828_17"/>
    <n v="189.3012153549673"/>
    <n v="412.47005968731617"/>
    <n v="396.84682016432185"/>
    <n v="312.08644220767542"/>
    <n v="0.1112658953742726"/>
    <n v="1.0550750378408016"/>
    <n v="0.35044269653240867"/>
    <n v="-32.407552185255284"/>
    <n v="-74.825845199685986"/>
    <n v="-69.686896900456532"/>
    <n v="-56.184291340357817"/>
    <n v="-9.1374328385310094E-3"/>
    <n v="-9.1304949543937586E-2"/>
    <n v="-3.3719288201803477E-2"/>
    <n v="0"/>
    <n v="0"/>
    <n v="0"/>
    <n v="0"/>
    <n v="0"/>
    <n v="0"/>
    <n v="0"/>
  </r>
  <r>
    <x v="23"/>
    <x v="17"/>
    <s v="44828_18"/>
    <n v="183.72040393790655"/>
    <n v="403.25082353408948"/>
    <n v="390.02152158648306"/>
    <n v="304.37623348172468"/>
    <n v="0.10789255346758594"/>
    <n v="1.0026532008259907"/>
    <n v="0.34065290721928665"/>
    <n v="-34.152843000178969"/>
    <n v="-77.962499361004248"/>
    <n v="-71.804791740967843"/>
    <n v="-57.988155824492068"/>
    <n v="-1.2532070910298133E-2"/>
    <n v="-0.12563122228724355"/>
    <n v="-4.3569856466878921E-2"/>
    <n v="0"/>
    <n v="0"/>
    <n v="0"/>
    <n v="0"/>
    <n v="0"/>
    <n v="0"/>
    <n v="0"/>
  </r>
  <r>
    <x v="23"/>
    <x v="18"/>
    <s v="44828_19"/>
    <n v="181.10821527326803"/>
    <n v="401.53228229261833"/>
    <n v="391.22860933060048"/>
    <n v="301.15712894674874"/>
    <n v="0.10858382843315401"/>
    <n v="0.98562010726894533"/>
    <n v="0.3427346149498518"/>
    <n v="-32.910765056348275"/>
    <n v="-75.788885223206449"/>
    <n v="-68.334660013776073"/>
    <n v="-54.874079755166278"/>
    <n v="-1.7795472954060157E-2"/>
    <n v="-0.16479275532186272"/>
    <n v="-5.883358054573249E-2"/>
    <n v="0"/>
    <n v="0"/>
    <n v="0"/>
    <n v="0"/>
    <n v="0"/>
    <n v="0"/>
    <n v="0"/>
  </r>
  <r>
    <x v="23"/>
    <x v="19"/>
    <s v="44828_20"/>
    <n v="189.87090779406887"/>
    <n v="423.21761341470233"/>
    <n v="415.07179954015862"/>
    <n v="316.49892453582248"/>
    <n v="0.12297018334168112"/>
    <n v="1.0820014018245674"/>
    <n v="0.38504152935620473"/>
    <n v="-26.301556938011203"/>
    <n v="-66.074120998346118"/>
    <n v="-57.726486597959195"/>
    <n v="-42.668359307832773"/>
    <n v="-2.0439746434797589E-2"/>
    <n v="-0.18228472248409386"/>
    <n v="-6.6874351759293571E-2"/>
    <n v="0"/>
    <n v="0"/>
    <n v="0"/>
    <n v="0"/>
    <n v="0"/>
    <n v="0"/>
    <n v="0"/>
  </r>
  <r>
    <x v="23"/>
    <x v="20"/>
    <s v="44828_21"/>
    <n v="204.91568259073478"/>
    <n v="457.45849421325829"/>
    <n v="447.31785540451011"/>
    <n v="342.30432698680238"/>
    <n v="0.14431107706179053"/>
    <n v="1.2495053155492877"/>
    <n v="0.44758893689042795"/>
    <n v="-27.181380450879349"/>
    <n v="-66.808129345111311"/>
    <n v="-56.844892795565556"/>
    <n v="-42.907069585974277"/>
    <n v="-2.1947233227270824E-2"/>
    <n v="-0.19513359820308959"/>
    <n v="-7.1586155742452334E-2"/>
    <n v="0"/>
    <n v="0"/>
    <n v="0"/>
    <n v="0"/>
    <n v="0"/>
    <n v="0"/>
    <n v="0"/>
  </r>
  <r>
    <x v="23"/>
    <x v="21"/>
    <s v="44828_22"/>
    <n v="200.03228249281676"/>
    <n v="447.00102891144081"/>
    <n v="437.69864383781839"/>
    <n v="334.95417195159285"/>
    <n v="0.14064227449465824"/>
    <n v="1.2280311703505185"/>
    <n v="0.43657376572392348"/>
    <n v="-29.174989997876374"/>
    <n v="-72.015815403336987"/>
    <n v="-62.025991391673998"/>
    <n v="-46.121377211164692"/>
    <n v="-2.3905822017579154E-2"/>
    <n v="-0.21063299353091489"/>
    <n v="-7.7082320828487635E-2"/>
    <n v="0"/>
    <n v="0"/>
    <n v="0"/>
    <n v="0"/>
    <n v="0"/>
    <n v="0"/>
    <n v="0"/>
  </r>
  <r>
    <x v="23"/>
    <x v="22"/>
    <s v="44828_23"/>
    <n v="189.23589027001776"/>
    <n v="422.18857816993113"/>
    <n v="413.65300923763994"/>
    <n v="315.98028166324065"/>
    <n v="0.1336891920350872"/>
    <n v="1.1604727800478025"/>
    <n v="0.41662408112281196"/>
    <n v="-30.26663405148112"/>
    <n v="-74.904757528555294"/>
    <n v="-63.727420931687398"/>
    <n v="-48.189199751685287"/>
    <n v="-2.4486508756094E-2"/>
    <n v="-0.22412864141316144"/>
    <n v="-7.8650516472602072E-2"/>
    <n v="0"/>
    <n v="0"/>
    <n v="0"/>
    <n v="0"/>
    <n v="0"/>
    <n v="0"/>
    <n v="0"/>
  </r>
  <r>
    <x v="23"/>
    <x v="23"/>
    <s v="44828_24"/>
    <n v="174.38605157255"/>
    <n v="388.81569567277307"/>
    <n v="379.07208577447477"/>
    <n v="289.96623876888719"/>
    <n v="0.12558846049872519"/>
    <n v="1.0863515688515821"/>
    <n v="0.39161248871295262"/>
    <n v="-27.449173000633902"/>
    <n v="-69.089337693220713"/>
    <n v="-59.112370093343806"/>
    <n v="-43.136046060670125"/>
    <n v="-2.3840821356050982E-2"/>
    <n v="-0.21914243974551453"/>
    <n v="-7.6541430446348868E-2"/>
    <n v="0"/>
    <n v="0"/>
    <n v="0"/>
    <n v="0"/>
    <n v="0"/>
    <n v="0"/>
    <n v="0"/>
  </r>
  <r>
    <x v="24"/>
    <x v="0"/>
    <s v="44829_1"/>
    <n v="156.31160238712476"/>
    <n v="345.84029655275083"/>
    <n v="334.90996882890613"/>
    <n v="257.53261314830604"/>
    <n v="0.11624449643403943"/>
    <n v="0.98832175606043693"/>
    <n v="0.36409554123243648"/>
    <n v="-27.408051751172547"/>
    <n v="-71.646886320865889"/>
    <n v="-62.008952047058486"/>
    <n v="-43.8399245578292"/>
    <n v="-2.4004063858327152E-2"/>
    <n v="-0.22022885965440378"/>
    <n v="-7.6958191411280158E-2"/>
    <n v="0"/>
    <n v="0"/>
    <n v="0"/>
    <n v="0"/>
    <n v="0"/>
    <n v="0"/>
    <n v="0"/>
  </r>
  <r>
    <x v="24"/>
    <x v="1"/>
    <s v="44829_2"/>
    <n v="139.15148529182326"/>
    <n v="303.25270129651813"/>
    <n v="289.65243935238254"/>
    <n v="226.24588191344625"/>
    <n v="0.10500206159249731"/>
    <n v="0.88072393007216754"/>
    <n v="0.32985935600883787"/>
    <n v="-24.323342703763196"/>
    <n v="-69.019559416826752"/>
    <n v="-60.273975020726816"/>
    <n v="-39.646159894739327"/>
    <n v="-2.3986526662570846E-2"/>
    <n v="-0.22281519326036742"/>
    <n v="-7.6885493945716962E-2"/>
    <n v="0"/>
    <n v="0"/>
    <n v="0"/>
    <n v="0"/>
    <n v="0"/>
    <n v="0"/>
    <n v="0"/>
  </r>
  <r>
    <x v="24"/>
    <x v="2"/>
    <s v="44829_3"/>
    <n v="125.76168604437194"/>
    <n v="271.31366324682506"/>
    <n v="256.62656151869396"/>
    <n v="202.17333315447513"/>
    <n v="0.10075887731199487"/>
    <n v="0.8136339187339876"/>
    <n v="0.31621942682166543"/>
    <n v="-22.970428224091549"/>
    <n v="-63.190434182804623"/>
    <n v="-54.046519193299119"/>
    <n v="-35.92394955617722"/>
    <n v="-2.2943565532276264E-2"/>
    <n v="-0.21965890914087299"/>
    <n v="-7.3744097539107947E-2"/>
    <n v="0"/>
    <n v="0"/>
    <n v="0"/>
    <n v="0"/>
    <n v="0"/>
    <n v="0"/>
    <n v="0"/>
  </r>
  <r>
    <x v="24"/>
    <x v="3"/>
    <s v="44829_4"/>
    <n v="117.0668315809781"/>
    <n v="249.87974815608894"/>
    <n v="235.45445977757552"/>
    <n v="185.96400787800897"/>
    <n v="9.7038327556447354E-2"/>
    <n v="0.7642325588926675"/>
    <n v="0.30512466178425901"/>
    <n v="-19.211496050591194"/>
    <n v="-53.814186104848211"/>
    <n v="-45.631878153628584"/>
    <n v="-28.503623532820267"/>
    <n v="-2.3315412257049854E-2"/>
    <n v="-0.21924427161813545"/>
    <n v="-7.4762579343316288E-2"/>
    <n v="0"/>
    <n v="0"/>
    <n v="0"/>
    <n v="0"/>
    <n v="0"/>
    <n v="0"/>
    <n v="0"/>
  </r>
  <r>
    <x v="24"/>
    <x v="4"/>
    <s v="44829_5"/>
    <n v="112.29090308437523"/>
    <n v="237.55256438387275"/>
    <n v="222.8174603374876"/>
    <n v="176.55871026172096"/>
    <n v="9.241860950657238E-2"/>
    <n v="0.73270695209409187"/>
    <n v="0.29154086146049774"/>
    <n v="-18.586718424066646"/>
    <n v="-54.054715094956897"/>
    <n v="-46.053332881495059"/>
    <n v="-28.541635824489205"/>
    <n v="-2.3725608069416117E-2"/>
    <n v="-0.21962052961567893"/>
    <n v="-7.5766409997000392E-2"/>
    <n v="0"/>
    <n v="0"/>
    <n v="0"/>
    <n v="0"/>
    <n v="0"/>
    <n v="0"/>
    <n v="0"/>
  </r>
  <r>
    <x v="24"/>
    <x v="5"/>
    <s v="44829_6"/>
    <n v="110.65355764586008"/>
    <n v="233.52843275905926"/>
    <n v="218.94895828198054"/>
    <n v="173.74383040585229"/>
    <n v="9.3929315192356755E-2"/>
    <n v="0.73328608459645028"/>
    <n v="0.29565739563872251"/>
    <n v="-18.150724522843067"/>
    <n v="-52.433296172348435"/>
    <n v="-44.264339837433134"/>
    <n v="-27.73146772029693"/>
    <n v="-2.2183598278807819E-2"/>
    <n v="-0.21072797293101964"/>
    <n v="-7.1259209000904725E-2"/>
    <n v="0"/>
    <n v="0"/>
    <n v="0"/>
    <n v="0"/>
    <n v="0"/>
    <n v="0"/>
    <n v="0"/>
  </r>
  <r>
    <x v="24"/>
    <x v="6"/>
    <s v="44829_7"/>
    <n v="111.4838515527409"/>
    <n v="234.55742928215849"/>
    <n v="220.11197276677774"/>
    <n v="175.11877089211072"/>
    <n v="9.4592308402908498E-2"/>
    <n v="0.74237527033014283"/>
    <n v="0.29770909515218913"/>
    <n v="-17.196055176094472"/>
    <n v="-49.051954551647547"/>
    <n v="-41.078223750567275"/>
    <n v="-25.857785661392747"/>
    <n v="-2.2177660804058488E-2"/>
    <n v="-0.20749749127793826"/>
    <n v="-7.1387899054984993E-2"/>
    <n v="0"/>
    <n v="0"/>
    <n v="0"/>
    <n v="0"/>
    <n v="0"/>
    <n v="0"/>
    <n v="0"/>
  </r>
  <r>
    <x v="24"/>
    <x v="7"/>
    <s v="44829_8"/>
    <n v="112.7728284893652"/>
    <n v="237.13839815635379"/>
    <n v="222.81265776318057"/>
    <n v="177.3509150184658"/>
    <n v="9.1003035780996347E-2"/>
    <n v="0.73133579715365538"/>
    <n v="0.28830654726606397"/>
    <n v="-15.472848418857053"/>
    <n v="-44.491466109076008"/>
    <n v="-38.851520928159189"/>
    <n v="-23.408382152284073"/>
    <n v="-2.4127336699574672E-2"/>
    <n v="-0.20800458017133774"/>
    <n v="-7.7095874684963414E-2"/>
    <n v="0"/>
    <n v="0"/>
    <n v="0"/>
    <n v="0"/>
    <n v="0"/>
    <n v="0"/>
    <n v="0"/>
  </r>
  <r>
    <x v="24"/>
    <x v="8"/>
    <s v="44829_9"/>
    <n v="118.37609124807395"/>
    <n v="251.16439093537267"/>
    <n v="238.62048415502554"/>
    <n v="187.84635373690594"/>
    <n v="9.162763447878651E-2"/>
    <n v="0.75052165818942873"/>
    <n v="0.29088245984525929"/>
    <n v="-14.184774859774359"/>
    <n v="-42.491826337214562"/>
    <n v="-37.948726681726555"/>
    <n v="-21.897818013805253"/>
    <n v="-1.894503040471739E-2"/>
    <n v="-0.1763790618095023"/>
    <n v="-6.2331307616306703E-2"/>
    <n v="0"/>
    <n v="0"/>
    <n v="0"/>
    <n v="0"/>
    <n v="0"/>
    <n v="0"/>
    <n v="0"/>
  </r>
  <r>
    <x v="24"/>
    <x v="9"/>
    <s v="44829_10"/>
    <n v="133.20046774799079"/>
    <n v="287.07909916774992"/>
    <n v="276.0014513185539"/>
    <n v="214.76551789431122"/>
    <n v="0.10352139805130166"/>
    <n v="0.85324061676002938"/>
    <n v="0.32636480776780363"/>
    <n v="-11.400743742303547"/>
    <n v="-36.361988886574686"/>
    <n v="-32.417067578971213"/>
    <n v="-17.597862420070886"/>
    <n v="-1.5966447921635839E-2"/>
    <n v="-0.15114710176781732"/>
    <n v="-5.3546209263392971E-2"/>
    <n v="0"/>
    <n v="0"/>
    <n v="0"/>
    <n v="0"/>
    <n v="0"/>
    <n v="0"/>
    <n v="0"/>
  </r>
  <r>
    <x v="24"/>
    <x v="10"/>
    <s v="44829_11"/>
    <n v="147.44789742821223"/>
    <n v="321.7591021590207"/>
    <n v="309.57747465205716"/>
    <n v="240.17573318731576"/>
    <n v="0.1085300582787404"/>
    <n v="0.92047785383547365"/>
    <n v="0.34150039695572509"/>
    <n v="-8.4543445548295146"/>
    <n v="-31.208986753187254"/>
    <n v="-29.050040046129364"/>
    <n v="-13.54024172451836"/>
    <n v="-9.6659348119165905E-3"/>
    <n v="-0.1090332721965528"/>
    <n v="-3.5380890279481228E-2"/>
    <n v="0"/>
    <n v="0"/>
    <n v="0"/>
    <n v="0"/>
    <n v="0"/>
    <n v="0"/>
    <n v="0"/>
  </r>
  <r>
    <x v="24"/>
    <x v="11"/>
    <s v="44829_12"/>
    <n v="156.77499083689878"/>
    <n v="342.99984087964788"/>
    <n v="330.7940240627961"/>
    <n v="255.33314404674388"/>
    <n v="0.10841586567238344"/>
    <n v="0.93652433417753844"/>
    <n v="0.34173986688671809"/>
    <n v="-7.5750960629501485"/>
    <n v="-35.131699752746854"/>
    <n v="-35.20698300810033"/>
    <n v="-15.121063956730238"/>
    <n v="-8.6222818546667478E-3"/>
    <n v="-9.1528872762525332E-2"/>
    <n v="-3.2347852081085468E-2"/>
    <n v="0"/>
    <n v="0"/>
    <n v="0"/>
    <n v="0"/>
    <n v="0"/>
    <n v="0"/>
    <n v="0"/>
  </r>
  <r>
    <x v="24"/>
    <x v="12"/>
    <s v="44829_13"/>
    <n v="159.85037879710256"/>
    <n v="352.92451428945475"/>
    <n v="342.96124646922055"/>
    <n v="262.44737125012625"/>
    <n v="0.10804597282471934"/>
    <n v="0.93781228846346343"/>
    <n v="0.34110292535824477"/>
    <n v="-8.2345368442102522"/>
    <n v="-37.775356591385616"/>
    <n v="-36.654332436113805"/>
    <n v="-18.323151707087298"/>
    <n v="-9.8867724736978486E-3"/>
    <n v="-8.4988092147230451E-2"/>
    <n v="-3.5971523442769188E-2"/>
    <n v="0"/>
    <n v="0"/>
    <n v="0"/>
    <n v="0"/>
    <n v="0"/>
    <n v="0"/>
    <n v="0"/>
  </r>
  <r>
    <x v="24"/>
    <x v="13"/>
    <s v="44829_14"/>
    <n v="164.39468251517914"/>
    <n v="364.11785703308641"/>
    <n v="353.29228115418994"/>
    <n v="270.7692660995495"/>
    <n v="0.10785272415282826"/>
    <n v="0.94539698374026016"/>
    <n v="0.34030711334342667"/>
    <n v="-8.9773971224086502"/>
    <n v="-37.884540260959305"/>
    <n v="-37.144635526711021"/>
    <n v="-19.777434309555371"/>
    <n v="-1.0623894448907446E-2"/>
    <n v="-8.7319481681385466E-2"/>
    <n v="-3.8161618373183541E-2"/>
    <n v="0"/>
    <n v="0"/>
    <n v="0"/>
    <n v="0"/>
    <n v="0"/>
    <n v="0"/>
    <n v="0"/>
  </r>
  <r>
    <x v="24"/>
    <x v="14"/>
    <s v="44829_15"/>
    <n v="163.76058485600694"/>
    <n v="363.28777796710142"/>
    <n v="352.41715206827712"/>
    <n v="269.34061889825296"/>
    <n v="9.8224058971334086E-2"/>
    <n v="0.90014631608673079"/>
    <n v="0.31238561047055985"/>
    <n v="-10.636314068712728"/>
    <n v="-40.72348399603888"/>
    <n v="-40.462982765351313"/>
    <n v="-24.094584140769996"/>
    <n v="-1.2724833477182323E-2"/>
    <n v="-9.3957840337984516E-2"/>
    <n v="-4.4017960203412275E-2"/>
    <n v="0"/>
    <n v="0"/>
    <n v="0"/>
    <n v="0"/>
    <n v="0"/>
    <n v="0"/>
    <n v="0"/>
  </r>
  <r>
    <x v="24"/>
    <x v="15"/>
    <s v="44829_16"/>
    <n v="155.93736203029914"/>
    <n v="347.92980316759275"/>
    <n v="336.36541988248484"/>
    <n v="255.98182011605724"/>
    <n v="9.7475584808887475E-2"/>
    <n v="0.87650818219725501"/>
    <n v="0.31009471691801765"/>
    <n v="-11.002060990768054"/>
    <n v="-40.800303380614167"/>
    <n v="-40.324318027313083"/>
    <n v="-24.936532806654981"/>
    <n v="-1.0756893221498724E-2"/>
    <n v="-8.4846949020443305E-2"/>
    <n v="-3.8192999869857837E-2"/>
    <n v="0"/>
    <n v="0"/>
    <n v="0"/>
    <n v="0"/>
    <n v="0"/>
    <n v="0"/>
    <n v="0"/>
  </r>
  <r>
    <x v="24"/>
    <x v="16"/>
    <s v="44829_17"/>
    <n v="149.21211983843489"/>
    <n v="333.72685828695245"/>
    <n v="322.23444137082885"/>
    <n v="244.19008799922611"/>
    <n v="9.7377721619197916E-2"/>
    <n v="0.85464671666068537"/>
    <n v="0.31020135946684396"/>
    <n v="-8.7633983193601477"/>
    <n v="-36.393201919650267"/>
    <n v="-34.596606290034551"/>
    <n v="-20.416860756475629"/>
    <n v="-9.4996003575020076E-3"/>
    <n v="-8.3004619936054194E-2"/>
    <n v="-3.4662309675802846E-2"/>
    <n v="0"/>
    <n v="0"/>
    <n v="0"/>
    <n v="0"/>
    <n v="0"/>
    <n v="0"/>
    <n v="0"/>
  </r>
  <r>
    <x v="24"/>
    <x v="17"/>
    <s v="44829_18"/>
    <n v="145.75946511709577"/>
    <n v="328.51421890425655"/>
    <n v="317.75004967783599"/>
    <n v="239.24411230146853"/>
    <n v="9.6358154526467801E-2"/>
    <n v="0.82910869605190662"/>
    <n v="0.30730220107782824"/>
    <n v="-9.3604054352174266"/>
    <n v="-37.021218599790117"/>
    <n v="-35.293029273903954"/>
    <n v="-21.068258030847669"/>
    <n v="-8.9058100317203157E-3"/>
    <n v="-9.4156241681920341E-2"/>
    <n v="-3.2755530503901065E-2"/>
    <n v="0"/>
    <n v="0"/>
    <n v="0"/>
    <n v="0"/>
    <n v="0"/>
    <n v="0"/>
    <n v="0"/>
  </r>
  <r>
    <x v="24"/>
    <x v="18"/>
    <s v="44829_19"/>
    <n v="147.37474851561419"/>
    <n v="338.25202226086759"/>
    <n v="330.2596898697393"/>
    <n v="245.61603002556367"/>
    <n v="0.1009910816913151"/>
    <n v="0.85319196702492328"/>
    <n v="0.32114917801233533"/>
    <n v="-9.3698724926910799"/>
    <n v="-35.911414936476326"/>
    <n v="-34.161460330327962"/>
    <n v="-19.331253416977241"/>
    <n v="-1.2788677525156927E-2"/>
    <n v="-0.13071580712018233"/>
    <n v="-4.4501389351074679E-2"/>
    <n v="0"/>
    <n v="0"/>
    <n v="0"/>
    <n v="0"/>
    <n v="0"/>
    <n v="0"/>
    <n v="0"/>
  </r>
  <r>
    <x v="24"/>
    <x v="19"/>
    <s v="44829_20"/>
    <n v="165.01779860853765"/>
    <n v="381.0215009779173"/>
    <n v="375.38437188637869"/>
    <n v="277.0402091933417"/>
    <n v="0.11344382848760041"/>
    <n v="0.96635152421466064"/>
    <n v="0.35790145026997033"/>
    <n v="-11.018977113623823"/>
    <n v="-37.165732600404965"/>
    <n v="-33.649148521219011"/>
    <n v="-20.212510137436578"/>
    <n v="-1.9710772799884289E-2"/>
    <n v="-0.17481593285056576"/>
    <n v="-6.4896498667569302E-2"/>
    <n v="0"/>
    <n v="0"/>
    <n v="0"/>
    <n v="0"/>
    <n v="0"/>
    <n v="0"/>
    <n v="0"/>
  </r>
  <r>
    <x v="24"/>
    <x v="20"/>
    <s v="44829_21"/>
    <n v="195.51796264842619"/>
    <n v="446.22872751407431"/>
    <n v="437.77378442519961"/>
    <n v="328.73127629000152"/>
    <n v="0.13806822986168288"/>
    <n v="1.1898174055136803"/>
    <n v="0.42883158362376839"/>
    <n v="-9.9346312645528982"/>
    <n v="-33.373983813444575"/>
    <n v="-28.7309024646386"/>
    <n v="-17.439710249035699"/>
    <n v="-1.860920547096117E-2"/>
    <n v="-0.16967498241751355"/>
    <n v="-6.1960417123996636E-2"/>
    <n v="0"/>
    <n v="0"/>
    <n v="0"/>
    <n v="0"/>
    <n v="0"/>
    <n v="0"/>
    <n v="0"/>
  </r>
  <r>
    <x v="24"/>
    <x v="21"/>
    <s v="44829_22"/>
    <n v="195.5823143354917"/>
    <n v="447.08371485769175"/>
    <n v="437.63788924852065"/>
    <n v="329.99911531666515"/>
    <n v="0.13372377990638418"/>
    <n v="1.1812867396916713"/>
    <n v="0.4151568969890298"/>
    <n v="-11.475016901102178"/>
    <n v="-36.392999267673488"/>
    <n v="-31.730359646087393"/>
    <n v="-19.996699735829335"/>
    <n v="-2.0496760121176696E-2"/>
    <n v="-0.18160193093334792"/>
    <n v="-6.7181029491787642E-2"/>
    <n v="0"/>
    <n v="0"/>
    <n v="0"/>
    <n v="0"/>
    <n v="0"/>
    <n v="0"/>
    <n v="0"/>
  </r>
  <r>
    <x v="24"/>
    <x v="22"/>
    <s v="44829_23"/>
    <n v="182.39214862602665"/>
    <n v="417.24381847160055"/>
    <n v="407.41394063969778"/>
    <n v="307.68186730813659"/>
    <n v="0.1264919316497532"/>
    <n v="1.1085824264969069"/>
    <n v="0.39390931008646479"/>
    <n v="-13.659079849348691"/>
    <n v="-41.468884754655825"/>
    <n v="-36.911976790752739"/>
    <n v="-23.961682105247107"/>
    <n v="-2.1726851243574735E-2"/>
    <n v="-0.19123191651807134"/>
    <n v="-7.0643638833003411E-2"/>
    <n v="0"/>
    <n v="0"/>
    <n v="0"/>
    <n v="0"/>
    <n v="0"/>
    <n v="0"/>
    <n v="0"/>
  </r>
  <r>
    <x v="24"/>
    <x v="23"/>
    <s v="44829_24"/>
    <n v="162.09768037064885"/>
    <n v="365.95080013804801"/>
    <n v="355.59389797528956"/>
    <n v="270.77566987105683"/>
    <n v="0.11629426917118926"/>
    <n v="1.0000041407177132"/>
    <n v="0.36312592119306641"/>
    <n v="-15.51754982001421"/>
    <n v="-45.959295050304597"/>
    <n v="-41.469071723855329"/>
    <n v="-27.946028480781422"/>
    <n v="-2.2725634984803442E-2"/>
    <n v="-0.20148453023062585"/>
    <n v="-7.3503053515347944E-2"/>
    <n v="0"/>
    <n v="0"/>
    <n v="0"/>
    <n v="0"/>
    <n v="0"/>
    <n v="0"/>
    <n v="0"/>
  </r>
  <r>
    <x v="25"/>
    <x v="0"/>
    <s v="44830_1"/>
    <n v="140.7307235927141"/>
    <n v="313.59550861143134"/>
    <n v="299.65731554999621"/>
    <n v="230.79234015415128"/>
    <n v="0.10225206730949721"/>
    <n v="0.87292932132909928"/>
    <n v="0.32131517512411623"/>
    <n v="-15.702204615675075"/>
    <n v="-45.862083483371194"/>
    <n v="-40.863354920487772"/>
    <n v="-27.766775391166945"/>
    <n v="-2.3197471841864506E-2"/>
    <n v="-0.20443827190289285"/>
    <n v="-7.4681480347123033E-2"/>
    <n v="0"/>
    <n v="0"/>
    <n v="0"/>
    <n v="0"/>
    <n v="0"/>
    <n v="0"/>
    <n v="0"/>
  </r>
  <r>
    <x v="25"/>
    <x v="1"/>
    <s v="44830_2"/>
    <n v="123.39040017183424"/>
    <n v="270.10385867882638"/>
    <n v="255.01163005633663"/>
    <n v="198.26532951411565"/>
    <n v="9.5828024542677109E-2"/>
    <n v="0.79368491965975108"/>
    <n v="0.30184932867829722"/>
    <n v="-15.528050972818917"/>
    <n v="-45.569438132091641"/>
    <n v="-40.069403026647883"/>
    <n v="-26.608186082540627"/>
    <n v="-2.3176882020199595E-2"/>
    <n v="-0.20479598473835073"/>
    <n v="-7.4431953779861268E-2"/>
    <n v="0"/>
    <n v="0"/>
    <n v="0"/>
    <n v="0"/>
    <n v="0"/>
    <n v="0"/>
    <n v="0"/>
  </r>
  <r>
    <x v="25"/>
    <x v="2"/>
    <s v="44830_3"/>
    <n v="113.11471301314498"/>
    <n v="245.80153241618029"/>
    <n v="229.80633911724107"/>
    <n v="179.4118049205963"/>
    <n v="9.2537758922944427E-2"/>
    <n v="0.7485759306359836"/>
    <n v="0.29122399689240164"/>
    <n v="-16.333541186706267"/>
    <n v="-46.55958950262022"/>
    <n v="-41.031170340655429"/>
    <n v="-27.596279865827793"/>
    <n v="-2.3660407040926229E-2"/>
    <n v="-0.20831332971036903"/>
    <n v="-7.574753321936728E-2"/>
    <n v="0"/>
    <n v="0"/>
    <n v="0"/>
    <n v="0"/>
    <n v="0"/>
    <n v="0"/>
    <n v="0"/>
  </r>
  <r>
    <x v="25"/>
    <x v="3"/>
    <s v="44830_4"/>
    <n v="108.27718590415608"/>
    <n v="233.58852838685681"/>
    <n v="217.86809897182732"/>
    <n v="170.23852572265397"/>
    <n v="9.0918284827669962E-2"/>
    <n v="0.72482471641419022"/>
    <n v="0.28633789072277688"/>
    <n v="-16.414858682604791"/>
    <n v="-46.742813143329755"/>
    <n v="-41.272938268053743"/>
    <n v="-27.717884648042201"/>
    <n v="-2.3656999346676463E-2"/>
    <n v="-0.21090341636005325"/>
    <n v="-7.5658242404791923E-2"/>
    <n v="0"/>
    <n v="0"/>
    <n v="0"/>
    <n v="0"/>
    <n v="0"/>
    <n v="0"/>
    <n v="0"/>
  </r>
  <r>
    <x v="25"/>
    <x v="4"/>
    <s v="44830_5"/>
    <n v="106.74208081039681"/>
    <n v="231.47161103140198"/>
    <n v="217.05259867791011"/>
    <n v="168.16253370085707"/>
    <n v="8.9661185294894197E-2"/>
    <n v="0.71311898282485786"/>
    <n v="0.28259922588164849"/>
    <n v="-16.363693208436612"/>
    <n v="-46.682933721695349"/>
    <n v="-41.254223309587132"/>
    <n v="-27.345217852379069"/>
    <n v="-2.3829589507345143E-2"/>
    <n v="-0.2102639409802276"/>
    <n v="-7.6103962207389769E-2"/>
    <n v="0"/>
    <n v="0"/>
    <n v="0"/>
    <n v="0"/>
    <n v="0"/>
    <n v="0"/>
    <n v="0"/>
  </r>
  <r>
    <x v="25"/>
    <x v="5"/>
    <s v="44830_6"/>
    <n v="112.81913260242214"/>
    <n v="250.247717497526"/>
    <n v="239.20045971328307"/>
    <n v="179.67060677723515"/>
    <n v="9.2167840704878809E-2"/>
    <n v="0.74643048012962898"/>
    <n v="0.29036573126154541"/>
    <n v="-16.703336988508376"/>
    <n v="-47.464933702423423"/>
    <n v="-41.481238484923743"/>
    <n v="-27.758111832476128"/>
    <n v="-2.4414825934477968E-2"/>
    <n v="-0.21794610075249091"/>
    <n v="-7.79736748029079E-2"/>
    <n v="0"/>
    <n v="0"/>
    <n v="0"/>
    <n v="0"/>
    <n v="0"/>
    <n v="0"/>
    <n v="0"/>
  </r>
  <r>
    <x v="25"/>
    <x v="6"/>
    <s v="44830_7"/>
    <n v="138.18360453515226"/>
    <n v="308.77812552460529"/>
    <n v="297.96004068239563"/>
    <n v="223.34565209661304"/>
    <n v="0.10408736025257509"/>
    <n v="0.87280669448646442"/>
    <n v="0.3261096771165144"/>
    <n v="-20.138819953443246"/>
    <n v="-51.035635537524641"/>
    <n v="-43.942918760012965"/>
    <n v="-32.223488594507842"/>
    <n v="-2.4597113607577149E-2"/>
    <n v="-0.21629298282710147"/>
    <n v="-7.8649883967998976E-2"/>
    <n v="0"/>
    <n v="0"/>
    <n v="0"/>
    <n v="0"/>
    <n v="0"/>
    <n v="0"/>
    <n v="0"/>
  </r>
  <r>
    <x v="25"/>
    <x v="7"/>
    <s v="44830_8"/>
    <n v="166.67104379284615"/>
    <n v="370.63281255270425"/>
    <n v="350.56010759365898"/>
    <n v="269.84297337576527"/>
    <n v="0.10990791331229537"/>
    <n v="1.0037380920481795"/>
    <n v="0.34461425152536534"/>
    <n v="-27.302647734807362"/>
    <n v="-61.178027560867079"/>
    <n v="-53.560864909900054"/>
    <n v="-44.010528480225737"/>
    <n v="-2.4278369289732732E-2"/>
    <n v="-0.18988957461485076"/>
    <n v="-7.8000867216354408E-2"/>
    <n v="0"/>
    <n v="0"/>
    <n v="0"/>
    <n v="0"/>
    <n v="0"/>
    <n v="0"/>
    <n v="0"/>
  </r>
  <r>
    <x v="25"/>
    <x v="8"/>
    <s v="44830_9"/>
    <n v="184.58877274750768"/>
    <n v="412.07832528294006"/>
    <n v="384.15399451814193"/>
    <n v="296.10833443224612"/>
    <n v="0.12827676499873825"/>
    <n v="1.1983291656989776"/>
    <n v="0.39761809616710408"/>
    <n v="-24.939792819160175"/>
    <n v="-52.56395172516342"/>
    <n v="-48.594859663246353"/>
    <n v="-42.931983749371199"/>
    <n v="-2.0941610561646369E-3"/>
    <n v="-3.6967003072664581E-2"/>
    <n v="-1.4226583472530535E-2"/>
    <n v="0"/>
    <n v="0"/>
    <n v="0"/>
    <n v="0"/>
    <n v="0"/>
    <n v="0"/>
    <n v="0"/>
  </r>
  <r>
    <x v="25"/>
    <x v="9"/>
    <s v="44830_10"/>
    <n v="203.1163193796412"/>
    <n v="450.78983749125035"/>
    <n v="416.46161635919333"/>
    <n v="323.20384140031098"/>
    <n v="0.14952920353828325"/>
    <n v="1.3860713628679935"/>
    <n v="0.45963370371565576"/>
    <n v="-19.961959996960189"/>
    <n v="-40.047281677341317"/>
    <n v="-40.183229320683559"/>
    <n v="-37.368027509333977"/>
    <n v="2.1110521500706157E-2"/>
    <n v="0.11964688270738041"/>
    <n v="5.2856260070765632E-2"/>
    <n v="0"/>
    <n v="0"/>
    <n v="0"/>
    <n v="0"/>
    <n v="0"/>
    <n v="0"/>
    <n v="0"/>
  </r>
  <r>
    <x v="25"/>
    <x v="10"/>
    <s v="44830_11"/>
    <n v="213.90283487879131"/>
    <n v="471.2961375089655"/>
    <n v="433.68140402028831"/>
    <n v="339.94978999489291"/>
    <n v="0.14283247316727879"/>
    <n v="1.405109015969183"/>
    <n v="0.44428979720044193"/>
    <n v="-16.717984498903121"/>
    <n v="-33.451252216680714"/>
    <n v="-34.631030070886894"/>
    <n v="-32.811416737945095"/>
    <n v="2.330183834552722E-2"/>
    <n v="0.15738080874379134"/>
    <n v="5.9360882636098351E-2"/>
    <n v="0"/>
    <n v="0"/>
    <n v="0"/>
    <n v="0"/>
    <n v="0"/>
    <n v="0"/>
    <n v="0"/>
  </r>
  <r>
    <x v="25"/>
    <x v="11"/>
    <s v="44830_12"/>
    <n v="219.26861013071832"/>
    <n v="476.92617181970144"/>
    <n v="437.96882091598394"/>
    <n v="346.47099043760574"/>
    <n v="0.13909031099635516"/>
    <n v="1.3894769247570944"/>
    <n v="0.433129102640191"/>
    <n v="-14.070894522348143"/>
    <n v="-29.068403408121473"/>
    <n v="-31.06678795076742"/>
    <n v="-29.372945429142487"/>
    <n v="2.876712062482881E-2"/>
    <n v="0.19332409884754603"/>
    <n v="7.5494002311092531E-2"/>
    <n v="0"/>
    <n v="0"/>
    <n v="0"/>
    <n v="0"/>
    <n v="7.3684896160305709E-3"/>
    <n v="0"/>
    <n v="0"/>
  </r>
  <r>
    <x v="25"/>
    <x v="12"/>
    <s v="44830_13"/>
    <n v="217.62093758954802"/>
    <n v="473.39556245650374"/>
    <n v="435.62499293001133"/>
    <n v="344.63617655451839"/>
    <n v="0.14580768050086013"/>
    <n v="1.397978433288358"/>
    <n v="0.45230618610316875"/>
    <n v="-12.280820608045063"/>
    <n v="-27.622210649473054"/>
    <n v="-30.412460035257908"/>
    <n v="-27.798874777620334"/>
    <n v="3.9339940048577382E-2"/>
    <n v="0.24873683735173752"/>
    <n v="0.10601052870735218"/>
    <n v="0"/>
    <n v="0"/>
    <n v="0"/>
    <n v="0"/>
    <n v="7.9025128255419186E-2"/>
    <n v="0"/>
    <n v="0.12072469910288183"/>
  </r>
  <r>
    <x v="25"/>
    <x v="13"/>
    <s v="44830_14"/>
    <n v="213.97685346418959"/>
    <n v="463.47248233951711"/>
    <n v="428.55643121757367"/>
    <n v="340.43568976195758"/>
    <n v="0.14226589378074475"/>
    <n v="1.3218992283041486"/>
    <n v="0.4403192207930382"/>
    <n v="-15.014955837896583"/>
    <n v="-33.08273232182583"/>
    <n v="-33.565520275294709"/>
    <n v="-31.234187099778886"/>
    <n v="4.3753982625127058E-2"/>
    <n v="0.24365980270126772"/>
    <n v="0.11900625010413544"/>
    <n v="0"/>
    <n v="0"/>
    <n v="0"/>
    <n v="0"/>
    <n v="0.125472758514203"/>
    <n v="0"/>
    <n v="0.24023683976107785"/>
  </r>
  <r>
    <x v="25"/>
    <x v="14"/>
    <s v="44830_15"/>
    <n v="205.75933041765143"/>
    <n v="451.10526342241695"/>
    <n v="415.95655014616153"/>
    <n v="326.93665997426848"/>
    <n v="0.13939779800146365"/>
    <n v="1.3283747401713322"/>
    <n v="0.43744559747039086"/>
    <n v="-16.018950587412199"/>
    <n v="-32.062433464793898"/>
    <n v="-32.196510227600584"/>
    <n v="-32.600075495664512"/>
    <n v="4.6959093743649052E-2"/>
    <n v="0.27689527041904954"/>
    <n v="0.1336534698323458"/>
    <n v="0"/>
    <n v="0"/>
    <n v="0"/>
    <n v="0"/>
    <n v="0.18008221608641159"/>
    <n v="8.7114582995455977E-2"/>
    <n v="0.37346143434138651"/>
  </r>
  <r>
    <x v="25"/>
    <x v="15"/>
    <s v="44830_16"/>
    <n v="196.92505404367523"/>
    <n v="435.12626153016686"/>
    <n v="400.04429024817802"/>
    <n v="311.78749532801038"/>
    <n v="0.13358895712786614"/>
    <n v="1.2956369619531189"/>
    <n v="0.41560941661424117"/>
    <n v="-17.157120230651664"/>
    <n v="-34.845808516729463"/>
    <n v="-35.48388261863839"/>
    <n v="-35.387527774368735"/>
    <n v="2.4234876050180015E-2"/>
    <n v="0.19413932204156548"/>
    <n v="6.3162454670863011E-2"/>
    <n v="0"/>
    <n v="0"/>
    <n v="0"/>
    <n v="0"/>
    <n v="0"/>
    <n v="0"/>
    <n v="0"/>
  </r>
  <r>
    <x v="25"/>
    <x v="16"/>
    <s v="44830_17"/>
    <n v="189.47580709920064"/>
    <n v="421.83554136304576"/>
    <n v="385.620191021202"/>
    <n v="299.6712610719847"/>
    <n v="0.13251189249941772"/>
    <n v="1.2815421634256088"/>
    <n v="0.41176384230298851"/>
    <n v="-19.497533980139622"/>
    <n v="-40.000033486576378"/>
    <n v="-41.47684796535529"/>
    <n v="-38.810498181306016"/>
    <n v="1.6492653036475288E-2"/>
    <n v="0.15491578761643021"/>
    <n v="4.0611609484122999E-2"/>
    <n v="0"/>
    <n v="0"/>
    <n v="0"/>
    <n v="0"/>
    <n v="0"/>
    <n v="0"/>
    <n v="0"/>
  </r>
  <r>
    <x v="25"/>
    <x v="17"/>
    <s v="44830_18"/>
    <n v="180.53421613607449"/>
    <n v="401.18854971896877"/>
    <n v="371.52522927442647"/>
    <n v="287.6089321175192"/>
    <n v="0.12186985959745994"/>
    <n v="1.1083085678342195"/>
    <n v="0.38119893743175093"/>
    <n v="-23.482275978201471"/>
    <n v="-53.240563115670952"/>
    <n v="-52.882097049377791"/>
    <n v="-43.924980753725222"/>
    <n v="1.1229946548776844E-2"/>
    <n v="5.8361706511049882E-2"/>
    <n v="2.5606994012624212E-2"/>
    <n v="0"/>
    <n v="0"/>
    <n v="0"/>
    <n v="0"/>
    <n v="0"/>
    <n v="0"/>
    <n v="0"/>
  </r>
  <r>
    <x v="25"/>
    <x v="18"/>
    <s v="44830_19"/>
    <n v="173.91050032033075"/>
    <n v="393.82432595483186"/>
    <n v="374.78711639719671"/>
    <n v="283.03043364208281"/>
    <n v="0.10878408472435309"/>
    <n v="0.99397592907664456"/>
    <n v="0.34408048461440893"/>
    <n v="-27.372515384164412"/>
    <n v="-62.695423651445125"/>
    <n v="-60.34520143101382"/>
    <n v="-48.167645242842781"/>
    <n v="-6.554489751683816E-3"/>
    <n v="-6.7304583868907891E-2"/>
    <n v="-2.5829439515042782E-2"/>
    <n v="0"/>
    <n v="0"/>
    <n v="0"/>
    <n v="0"/>
    <n v="0"/>
    <n v="0"/>
    <n v="0"/>
  </r>
  <r>
    <x v="25"/>
    <x v="19"/>
    <s v="44830_20"/>
    <n v="189.66691580007642"/>
    <n v="434.35123080969538"/>
    <n v="420.44467271313732"/>
    <n v="313.91558875427359"/>
    <n v="0.12008051334133588"/>
    <n v="1.1039868339904524"/>
    <n v="0.38031784647153949"/>
    <n v="-29.993641718686959"/>
    <n v="-67.56263922786323"/>
    <n v="-62.784448864126446"/>
    <n v="-51.341602507357429"/>
    <n v="-1.2084819760060884E-2"/>
    <n v="-0.10483041877202809"/>
    <n v="-3.8175100093756763E-2"/>
    <n v="0"/>
    <n v="0"/>
    <n v="0"/>
    <n v="0"/>
    <n v="0"/>
    <n v="0"/>
    <n v="0"/>
  </r>
  <r>
    <x v="25"/>
    <x v="20"/>
    <s v="44830_21"/>
    <n v="209.69415440616848"/>
    <n v="477.34000314010615"/>
    <n v="462.0227410186136"/>
    <n v="349.56365695721212"/>
    <n v="0.14754618677795628"/>
    <n v="1.3010886249794025"/>
    <n v="0.45824894232580232"/>
    <n v="-30.972425852145861"/>
    <n v="-69.190276819944287"/>
    <n v="-62.897507167615792"/>
    <n v="-52.2426253905642"/>
    <n v="-1.4092988365569976E-2"/>
    <n v="-0.1276097771592245"/>
    <n v="-4.8808126377188912E-2"/>
    <n v="0"/>
    <n v="0"/>
    <n v="0"/>
    <n v="0"/>
    <n v="0"/>
    <n v="0"/>
    <n v="0"/>
  </r>
  <r>
    <x v="25"/>
    <x v="21"/>
    <s v="44830_22"/>
    <n v="203.31948730476128"/>
    <n v="463.56484676163302"/>
    <n v="449.06363075307343"/>
    <n v="340.12314336823579"/>
    <n v="0.14518507685327225"/>
    <n v="1.2775959588860211"/>
    <n v="0.45143293031909931"/>
    <n v="-32.891094461321337"/>
    <n v="-72.664315842646943"/>
    <n v="-66.186520708476834"/>
    <n v="-55.44239987410954"/>
    <n v="-1.4930709023698393E-2"/>
    <n v="-0.13658494063439827"/>
    <n v="-5.1030037113283896E-2"/>
    <n v="0"/>
    <n v="0"/>
    <n v="0"/>
    <n v="0"/>
    <n v="0"/>
    <n v="0"/>
    <n v="0"/>
  </r>
  <r>
    <x v="25"/>
    <x v="22"/>
    <s v="44830_23"/>
    <n v="186.02658189452504"/>
    <n v="424.11075754913867"/>
    <n v="409.49318574730535"/>
    <n v="310.48455845905585"/>
    <n v="0.13933835533692149"/>
    <n v="1.1874518503738671"/>
    <n v="0.43345142716386748"/>
    <n v="-35.222850567711589"/>
    <n v="-77.91790752577765"/>
    <n v="-70.792236813353099"/>
    <n v="-59.19410171515824"/>
    <n v="-1.3022465353882649E-2"/>
    <n v="-0.14020625085864333"/>
    <n v="-4.5447371801422727E-2"/>
    <n v="0"/>
    <n v="0"/>
    <n v="0"/>
    <n v="0"/>
    <n v="0"/>
    <n v="0"/>
    <n v="0"/>
  </r>
  <r>
    <x v="25"/>
    <x v="23"/>
    <s v="44830_24"/>
    <n v="163.16026395038926"/>
    <n v="368.83277130948767"/>
    <n v="354.24122593817975"/>
    <n v="270.18242972339544"/>
    <n v="0.12123200020064617"/>
    <n v="1.0449212545979498"/>
    <n v="0.37912936847697148"/>
    <n v="-36.58691254116907"/>
    <n v="-81.387375747266518"/>
    <n v="-73.322795704481592"/>
    <n v="-61.545699675508068"/>
    <n v="-1.4728959085420514E-2"/>
    <n v="-0.15377336255809779"/>
    <n v="-5.0289658999820464E-2"/>
    <n v="0"/>
    <n v="0"/>
    <n v="0"/>
    <n v="0"/>
    <n v="0"/>
    <n v="0"/>
    <n v="0"/>
  </r>
  <r>
    <x v="26"/>
    <x v="0"/>
    <s v="44831_1"/>
    <n v="140.15974466881559"/>
    <n v="315.51696142672199"/>
    <n v="298.58309551729809"/>
    <n v="228.69315758922983"/>
    <n v="0.10662982769318771"/>
    <n v="0.93667448992683799"/>
    <n v="0.33514359172887664"/>
    <n v="-29.683404862661991"/>
    <n v="-72.44226339385709"/>
    <n v="-66.999195062464736"/>
    <n v="-51.836246780149622"/>
    <n v="-1.746488456306353E-2"/>
    <n v="-0.15202653667512403"/>
    <n v="-5.7885986877244902E-2"/>
    <n v="0"/>
    <n v="0"/>
    <n v="0"/>
    <n v="0"/>
    <n v="0"/>
    <n v="0"/>
    <n v="0"/>
  </r>
  <r>
    <x v="26"/>
    <x v="1"/>
    <s v="44831_2"/>
    <n v="124.17656396604897"/>
    <n v="276.53793550870313"/>
    <n v="258.53403789507513"/>
    <n v="198.92007382583409"/>
    <n v="9.7820729278645491E-2"/>
    <n v="0.84215835412482287"/>
    <n v="0.30896152439480784"/>
    <n v="-28.188813778402277"/>
    <n v="-69.715650381199609"/>
    <n v="-63.039987118443044"/>
    <n v="-47.87596416449464"/>
    <n v="-1.739869852657459E-2"/>
    <n v="-0.15040433621307933"/>
    <n v="-5.7601712514757736E-2"/>
    <n v="0"/>
    <n v="0"/>
    <n v="0"/>
    <n v="0"/>
    <n v="0"/>
    <n v="0"/>
    <n v="0"/>
  </r>
  <r>
    <x v="26"/>
    <x v="2"/>
    <s v="44831_3"/>
    <n v="115.07213089298838"/>
    <n v="254.01651024641507"/>
    <n v="235.79839709565613"/>
    <n v="182.53310792417608"/>
    <n v="9.3277028404473064E-2"/>
    <n v="0.79105016130599759"/>
    <n v="0.29521800730050868"/>
    <n v="-26.165227608463997"/>
    <n v="-66.218324570223274"/>
    <n v="-59.02421538170681"/>
    <n v="-42.812022794852041"/>
    <n v="-1.7183403198306517E-2"/>
    <n v="-0.1540717838156202"/>
    <n v="-5.6818933788882295E-2"/>
    <n v="0"/>
    <n v="0"/>
    <n v="0"/>
    <n v="0"/>
    <n v="0"/>
    <n v="0"/>
    <n v="0"/>
  </r>
  <r>
    <x v="26"/>
    <x v="3"/>
    <s v="44831_4"/>
    <n v="110.77809386858618"/>
    <n v="243.57871088116448"/>
    <n v="224.86792459691372"/>
    <n v="174.86217497918662"/>
    <n v="9.2163883251136614E-2"/>
    <n v="0.77182178358474751"/>
    <n v="0.29109781829190817"/>
    <n v="-26.660937678421782"/>
    <n v="-67.647200064707164"/>
    <n v="-59.771973905516241"/>
    <n v="-43.526081903245903"/>
    <n v="-1.8133191942468829E-2"/>
    <n v="-0.16361016496142369"/>
    <n v="-5.9425133093995774E-2"/>
    <n v="0"/>
    <n v="0"/>
    <n v="0"/>
    <n v="0"/>
    <n v="0"/>
    <n v="0"/>
    <n v="0"/>
  </r>
  <r>
    <x v="26"/>
    <x v="4"/>
    <s v="44831_5"/>
    <n v="109.40007866221573"/>
    <n v="242.57061725423355"/>
    <n v="224.97202608854286"/>
    <n v="172.83622895755335"/>
    <n v="9.0736932061971601E-2"/>
    <n v="0.75918619952356292"/>
    <n v="0.28711548690131072"/>
    <n v="-26.633556268380396"/>
    <n v="-67.403167762886"/>
    <n v="-59.352355357429019"/>
    <n v="-43.336458853254229"/>
    <n v="-1.7316289706402792E-2"/>
    <n v="-0.1630108550024319"/>
    <n v="-5.6926696783683992E-2"/>
    <n v="0"/>
    <n v="0"/>
    <n v="0"/>
    <n v="0"/>
    <n v="0"/>
    <n v="0"/>
    <n v="0"/>
  </r>
  <r>
    <x v="26"/>
    <x v="5"/>
    <s v="44831_6"/>
    <n v="115.74179282481704"/>
    <n v="260.6019706433969"/>
    <n v="246.66754708466982"/>
    <n v="183.93218179323702"/>
    <n v="9.1180117565227592E-2"/>
    <n v="0.78813610521059208"/>
    <n v="0.2891226993844857"/>
    <n v="-26.781153361808187"/>
    <n v="-68.127323746551738"/>
    <n v="-59.967026586239143"/>
    <n v="-43.569136119832464"/>
    <n v="-1.999117995230083E-2"/>
    <n v="-0.1763119854206964"/>
    <n v="-6.4709894076963065E-2"/>
    <n v="0"/>
    <n v="0"/>
    <n v="0"/>
    <n v="0"/>
    <n v="0"/>
    <n v="0"/>
    <n v="0"/>
  </r>
  <r>
    <x v="26"/>
    <x v="6"/>
    <s v="44831_7"/>
    <n v="141.47697981900882"/>
    <n v="317.02749463416825"/>
    <n v="303.21843640092004"/>
    <n v="226.72194692869567"/>
    <n v="0.10180030591363141"/>
    <n v="0.90387683440166011"/>
    <n v="0.32073175533466419"/>
    <n v="-31.09037427592591"/>
    <n v="-74.29215450103527"/>
    <n v="-67.219839163164295"/>
    <n v="-51.557868085387085"/>
    <n v="-1.8274233619907449E-2"/>
    <n v="-0.16996568066146756"/>
    <n v="-6.0111742041234012E-2"/>
    <n v="0"/>
    <n v="0"/>
    <n v="0"/>
    <n v="0"/>
    <n v="0"/>
    <n v="0"/>
    <n v="0"/>
  </r>
  <r>
    <x v="26"/>
    <x v="7"/>
    <s v="44831_8"/>
    <n v="168.88359485815269"/>
    <n v="374.1466016545595"/>
    <n v="351.07020557082399"/>
    <n v="270.71805628690282"/>
    <n v="0.10663724413117665"/>
    <n v="1.0548701805787566"/>
    <n v="0.33612329113963813"/>
    <n v="-31.397807076962966"/>
    <n v="-71.581126136098305"/>
    <n v="-67.778930682941024"/>
    <n v="-53.609226435765876"/>
    <n v="-1.9413745007250308E-2"/>
    <n v="-0.13717514379637397"/>
    <n v="-6.3769689012122543E-2"/>
    <n v="0"/>
    <n v="0"/>
    <n v="0"/>
    <n v="0"/>
    <n v="0"/>
    <n v="0"/>
    <n v="0"/>
  </r>
  <r>
    <x v="26"/>
    <x v="8"/>
    <s v="44831_9"/>
    <n v="181.51352704694256"/>
    <n v="404.73045179172436"/>
    <n v="373.53474457644319"/>
    <n v="288.33802797551925"/>
    <n v="0.13366001046761034"/>
    <n v="1.1431592911298816"/>
    <n v="0.41470625908455405"/>
    <n v="-25.91483049128566"/>
    <n v="-57.348175421150643"/>
    <n v="-56.437210378485773"/>
    <n v="-45.928089215806594"/>
    <n v="2.1627754721874311E-3"/>
    <n v="-1.5039306998360744E-2"/>
    <n v="-1.4500908492829003E-3"/>
    <n v="0"/>
    <n v="0"/>
    <n v="0"/>
    <n v="0"/>
    <n v="0"/>
    <n v="0"/>
    <n v="0"/>
  </r>
  <r>
    <x v="26"/>
    <x v="9"/>
    <s v="44831_10"/>
    <n v="190.70485321334152"/>
    <n v="428.82772949954091"/>
    <n v="393.9366708500952"/>
    <n v="304.94940054423262"/>
    <n v="0.14300097858881675"/>
    <n v="1.2747905794800856"/>
    <n v="0.44374924652811176"/>
    <n v="-20.466835642413255"/>
    <n v="-44.719204124056461"/>
    <n v="-45.845216247122131"/>
    <n v="-38.898682146140636"/>
    <n v="2.5552485553870418E-2"/>
    <n v="0.1225830517292497"/>
    <n v="6.6467333749680627E-2"/>
    <n v="0"/>
    <n v="0"/>
    <n v="0"/>
    <n v="0"/>
    <n v="0"/>
    <n v="0"/>
    <n v="0"/>
  </r>
  <r>
    <x v="26"/>
    <x v="10"/>
    <s v="44831_11"/>
    <n v="195.49587790399664"/>
    <n v="435.89111422247555"/>
    <n v="399.26250351133109"/>
    <n v="309.85545305066807"/>
    <n v="0.15212132807982295"/>
    <n v="1.3880517321517785"/>
    <n v="0.46944479522306271"/>
    <n v="-15.411469487167818"/>
    <n v="-36.590345965216031"/>
    <n v="-38.793999125291762"/>
    <n v="-33.491648083719163"/>
    <n v="3.8053821665485599E-2"/>
    <n v="0.22071163282196302"/>
    <n v="0.10266968838386527"/>
    <n v="0"/>
    <n v="0"/>
    <n v="0"/>
    <n v="0"/>
    <n v="5.9235873168481105E-2"/>
    <n v="0"/>
    <n v="6.8173582589958148E-2"/>
  </r>
  <r>
    <x v="26"/>
    <x v="11"/>
    <s v="44831_12"/>
    <n v="197.13440604207841"/>
    <n v="436.66732090615096"/>
    <n v="399.85429128970787"/>
    <n v="311.27522666397107"/>
    <n v="0.1541168959837162"/>
    <n v="1.3604823842767839"/>
    <n v="0.47941901141359988"/>
    <n v="-13.05479929559564"/>
    <n v="-31.543592908318885"/>
    <n v="-34.614223951174701"/>
    <n v="-30.194210452578169"/>
    <n v="4.5677847089534249E-2"/>
    <n v="0.27338165878053655"/>
    <n v="0.12991360455305784"/>
    <n v="0"/>
    <n v="0"/>
    <n v="0"/>
    <n v="0"/>
    <n v="0.11533008871962938"/>
    <n v="9.9781524670954601E-3"/>
    <n v="0.26420738482690315"/>
  </r>
  <r>
    <x v="26"/>
    <x v="12"/>
    <s v="44831_13"/>
    <n v="198.1570783321435"/>
    <n v="436.83796445698812"/>
    <n v="401.19946368260901"/>
    <n v="312.78158005687681"/>
    <n v="0.13879306361766697"/>
    <n v="1.2955730415221562"/>
    <n v="0.43096643383770494"/>
    <n v="-11.640988606823312"/>
    <n v="-28.649755898927737"/>
    <n v="-31.644269373335831"/>
    <n v="-27.355128143883164"/>
    <n v="2.991261732557695E-2"/>
    <n v="0.21422257700918829"/>
    <n v="7.9625441000311659E-2"/>
    <n v="0"/>
    <n v="0"/>
    <n v="0"/>
    <n v="0"/>
    <n v="1.6723691730266162E-2"/>
    <n v="0"/>
    <n v="0"/>
  </r>
  <r>
    <x v="26"/>
    <x v="13"/>
    <s v="44831_14"/>
    <n v="197.5792494230416"/>
    <n v="434.44083242693614"/>
    <n v="401.20446986618663"/>
    <n v="313.25705041132431"/>
    <n v="0.11519735681377276"/>
    <n v="1.1600682938122184"/>
    <n v="0.36410430719491449"/>
    <n v="-11.649106937577766"/>
    <n v="-29.450666220332195"/>
    <n v="-30.434416329567576"/>
    <n v="-26.352716478210549"/>
    <n v="1.2880616910289711E-2"/>
    <n v="0.12473066356113255"/>
    <n v="3.4969237318684718E-2"/>
    <n v="0"/>
    <n v="0"/>
    <n v="0"/>
    <n v="0"/>
    <n v="0"/>
    <n v="0"/>
    <n v="0"/>
  </r>
  <r>
    <x v="26"/>
    <x v="14"/>
    <s v="44831_15"/>
    <n v="194.06516544445029"/>
    <n v="431.04638221315486"/>
    <n v="396.35690040310249"/>
    <n v="306.97118056854407"/>
    <n v="0.11987223982725743"/>
    <n v="1.2103579588113655"/>
    <n v="0.37671689091424598"/>
    <n v="-10.775030024738498"/>
    <n v="-26.558455809930628"/>
    <n v="-28.480106975648546"/>
    <n v="-25.863564694771696"/>
    <n v="1.792962626033201E-2"/>
    <n v="0.16703013357967073"/>
    <n v="4.4822269593477689E-2"/>
    <n v="0"/>
    <n v="0"/>
    <n v="0"/>
    <n v="0"/>
    <n v="0"/>
    <n v="0"/>
    <n v="0"/>
  </r>
  <r>
    <x v="26"/>
    <x v="15"/>
    <s v="44831_16"/>
    <n v="187.17906331074977"/>
    <n v="419.03959569056866"/>
    <n v="383.98944698185852"/>
    <n v="295.44673397591407"/>
    <n v="0.13992391803293328"/>
    <n v="1.2770920407479136"/>
    <n v="0.43477495895662277"/>
    <n v="-11.817085722284085"/>
    <n v="-26.946977123442664"/>
    <n v="-29.224729293046465"/>
    <n v="-27.324011914098833"/>
    <n v="2.7566711245046335E-2"/>
    <n v="0.21204958470274277"/>
    <n v="7.2586789397402138E-2"/>
    <n v="0"/>
    <n v="0"/>
    <n v="0"/>
    <n v="0"/>
    <n v="0"/>
    <n v="0"/>
    <n v="0"/>
  </r>
  <r>
    <x v="26"/>
    <x v="16"/>
    <s v="44831_17"/>
    <n v="180.40693439797673"/>
    <n v="405.82901076096124"/>
    <n v="370.28781858208282"/>
    <n v="284.7826395374247"/>
    <n v="0.14452089574004823"/>
    <n v="1.2844098771748147"/>
    <n v="0.4473055817492661"/>
    <n v="-13.914453905250671"/>
    <n v="-31.430867479536715"/>
    <n v="-34.099350497785487"/>
    <n v="-30.138081764443125"/>
    <n v="2.6421203667180898E-2"/>
    <n v="0.20164609290136723"/>
    <n v="6.9368026917167022E-2"/>
    <n v="0"/>
    <n v="0"/>
    <n v="0"/>
    <n v="0"/>
    <n v="0"/>
    <n v="0"/>
    <n v="0"/>
  </r>
  <r>
    <x v="26"/>
    <x v="17"/>
    <s v="44831_18"/>
    <n v="170.71596523962853"/>
    <n v="384.30605906986398"/>
    <n v="354.55138794583877"/>
    <n v="270.96838167090925"/>
    <n v="0.1194923449103866"/>
    <n v="1.0673892478432725"/>
    <n v="0.37552448686873557"/>
    <n v="-19.166104128730424"/>
    <n v="-45.835754685308508"/>
    <n v="-45.748507103401913"/>
    <n v="-37.838662563687912"/>
    <n v="9.7116665778918219E-3"/>
    <n v="6.2663972949004568E-2"/>
    <n v="2.1224767244613384E-2"/>
    <n v="0"/>
    <n v="0"/>
    <n v="0"/>
    <n v="0"/>
    <n v="0"/>
    <n v="0"/>
    <n v="0"/>
  </r>
  <r>
    <x v="26"/>
    <x v="18"/>
    <s v="44831_19"/>
    <n v="163.83753487035375"/>
    <n v="372.97753572297796"/>
    <n v="352.46504483985387"/>
    <n v="264.70506821692402"/>
    <n v="0.10322851824098253"/>
    <n v="0.94140301024835582"/>
    <n v="0.32938265486742108"/>
    <n v="-22.667944033396029"/>
    <n v="-54.395666165785705"/>
    <n v="-52.751624440053277"/>
    <n v="-41.848245862091169"/>
    <n v="-7.8490419626989529E-3"/>
    <n v="-5.671710521029133E-2"/>
    <n v="-2.9789411509949702E-2"/>
    <n v="0"/>
    <n v="0"/>
    <n v="0"/>
    <n v="0"/>
    <n v="0"/>
    <n v="0"/>
    <n v="0"/>
  </r>
  <r>
    <x v="26"/>
    <x v="19"/>
    <s v="44831_20"/>
    <n v="173.31525952569234"/>
    <n v="400.45837654941073"/>
    <n v="386.80795135545787"/>
    <n v="284.56709091743784"/>
    <n v="0.11472751435836445"/>
    <n v="1.0225741028631867"/>
    <n v="0.3635919588038154"/>
    <n v="-26.485153676019173"/>
    <n v="-61.397223585595015"/>
    <n v="-56.758473067686992"/>
    <n v="-46.261169221761811"/>
    <n v="-1.2274156993742742E-2"/>
    <n v="-0.10115553076406589"/>
    <n v="-4.2900682595020792E-2"/>
    <n v="0"/>
    <n v="0"/>
    <n v="0"/>
    <n v="0"/>
    <n v="0"/>
    <n v="0"/>
    <n v="0"/>
  </r>
  <r>
    <x v="26"/>
    <x v="20"/>
    <s v="44831_21"/>
    <n v="195.2796751033859"/>
    <n v="448.17914031123939"/>
    <n v="433.34411656626048"/>
    <n v="323.75230811638244"/>
    <n v="0.14279194304772638"/>
    <n v="1.2343033903822027"/>
    <n v="0.44545283164039789"/>
    <n v="-28.242521472564434"/>
    <n v="-63.900439824258008"/>
    <n v="-57.611665174865301"/>
    <n v="-47.868255737333826"/>
    <n v="-1.4403445215653007E-2"/>
    <n v="-0.12007958229414496"/>
    <n v="-4.9183355259861221E-2"/>
    <n v="0"/>
    <n v="0"/>
    <n v="0"/>
    <n v="0"/>
    <n v="0"/>
    <n v="0"/>
    <n v="0"/>
  </r>
  <r>
    <x v="26"/>
    <x v="21"/>
    <s v="44831_22"/>
    <n v="189.48132933635088"/>
    <n v="436.93259603016344"/>
    <n v="423.29075365336757"/>
    <n v="315.49414019731529"/>
    <n v="0.13913460241608397"/>
    <n v="1.202501726496372"/>
    <n v="0.43399196356169534"/>
    <n v="-31.384858081477425"/>
    <n v="-69.943025041834929"/>
    <n v="-63.130820649796149"/>
    <n v="-52.875554135795383"/>
    <n v="-1.3595746166549834E-2"/>
    <n v="-0.12896281937007087"/>
    <n v="-4.6836030431869333E-2"/>
    <n v="0"/>
    <n v="0"/>
    <n v="0"/>
    <n v="0"/>
    <n v="0"/>
    <n v="0"/>
    <n v="0"/>
  </r>
  <r>
    <x v="26"/>
    <x v="22"/>
    <s v="44831_23"/>
    <n v="174.84471005627864"/>
    <n v="403.79916697651356"/>
    <n v="389.35200857450627"/>
    <n v="290.8821864673867"/>
    <n v="0.12925508084781553"/>
    <n v="1.1267792463100867"/>
    <n v="0.40433781519531986"/>
    <n v="-34.063579163616033"/>
    <n v="-75.745059186633128"/>
    <n v="-68.391683921002297"/>
    <n v="-57.329375873883151"/>
    <n v="-1.41471786168356E-2"/>
    <n v="-0.1318372967045382"/>
    <n v="-4.841546732146209E-2"/>
    <n v="0"/>
    <n v="0"/>
    <n v="0"/>
    <n v="0"/>
    <n v="0"/>
    <n v="0"/>
    <n v="0"/>
  </r>
  <r>
    <x v="26"/>
    <x v="23"/>
    <s v="44831_24"/>
    <n v="155.24000904964694"/>
    <n v="356.28113332410697"/>
    <n v="341.65467181259845"/>
    <n v="256.33088456481062"/>
    <n v="0.12315150653058315"/>
    <n v="1.0506235693464478"/>
    <n v="0.38500665887091823"/>
    <n v="-35.13245046658551"/>
    <n v="-78.057544617480502"/>
    <n v="-70.884092111971896"/>
    <n v="-59.506444804357066"/>
    <n v="-6.2322701635820878E-3"/>
    <n v="-9.5832544060740488E-2"/>
    <n v="-2.5144967551913571E-2"/>
    <n v="0"/>
    <n v="0"/>
    <n v="0"/>
    <n v="0"/>
    <n v="0"/>
    <n v="0"/>
    <n v="0"/>
  </r>
  <r>
    <x v="27"/>
    <x v="0"/>
    <s v="44832_1"/>
    <n v="135.77947964481817"/>
    <n v="308.26136384954179"/>
    <n v="291.91800508185639"/>
    <n v="221.4095333980942"/>
    <n v="0.11010750883585443"/>
    <n v="0.95356331409817752"/>
    <n v="0.34503272048532296"/>
    <n v="-35.175725016208858"/>
    <n v="-79.655946216631548"/>
    <n v="-72.108359251587387"/>
    <n v="-59.657122328049638"/>
    <n v="-8.2124122130824741E-3"/>
    <n v="-0.10056404061775104"/>
    <n v="-3.0806496881454933E-2"/>
    <n v="0"/>
    <n v="0"/>
    <n v="0"/>
    <n v="0"/>
    <n v="0"/>
    <n v="0"/>
    <n v="0"/>
  </r>
  <r>
    <x v="27"/>
    <x v="1"/>
    <s v="44832_2"/>
    <n v="120.89646661105937"/>
    <n v="272.6353315477694"/>
    <n v="254.41605452614209"/>
    <n v="194.2644849689249"/>
    <n v="9.7682749970409946E-2"/>
    <n v="0.85815412597979568"/>
    <n v="0.30870021394152147"/>
    <n v="-27.232231265480177"/>
    <n v="-70.21232345347056"/>
    <n v="-63.691327009604898"/>
    <n v="-48.170401737924216"/>
    <n v="-1.4964137865607248E-2"/>
    <n v="-0.12854555160439179"/>
    <n v="-5.0216459412029985E-2"/>
    <n v="0"/>
    <n v="0"/>
    <n v="0"/>
    <n v="0"/>
    <n v="0"/>
    <n v="0"/>
    <n v="0"/>
  </r>
  <r>
    <x v="27"/>
    <x v="2"/>
    <s v="44832_3"/>
    <n v="111.48348533814114"/>
    <n v="250.74772744018912"/>
    <n v="231.83264574996903"/>
    <n v="177.78131751504574"/>
    <n v="9.3623258217717983E-2"/>
    <n v="0.80795281492657622"/>
    <n v="0.29605092264761557"/>
    <n v="-27.600612390394691"/>
    <n v="-70.706492788448642"/>
    <n v="-64.451867635438049"/>
    <n v="-48.396431875279504"/>
    <n v="-1.6119869139473473E-2"/>
    <n v="-0.13556244110065716"/>
    <n v="-5.3458388380227893E-2"/>
    <n v="0"/>
    <n v="0"/>
    <n v="0"/>
    <n v="0"/>
    <n v="0"/>
    <n v="0"/>
    <n v="0"/>
  </r>
  <r>
    <x v="27"/>
    <x v="3"/>
    <s v="44832_4"/>
    <n v="107.4414979972706"/>
    <n v="238.97809221938925"/>
    <n v="221.09909245577839"/>
    <n v="169.64465006034723"/>
    <n v="9.5694671654860189E-2"/>
    <n v="0.79307196134839042"/>
    <n v="0.3013929652676241"/>
    <n v="-27.552783011679207"/>
    <n v="-71.343999635425305"/>
    <n v="-64.83483892022663"/>
    <n v="-48.72588232690812"/>
    <n v="-1.2009301377028318E-2"/>
    <n v="-0.12489862969339305"/>
    <n v="-4.1551421855388959E-2"/>
    <n v="0"/>
    <n v="0"/>
    <n v="0"/>
    <n v="0"/>
    <n v="0"/>
    <n v="0"/>
    <n v="0"/>
  </r>
  <r>
    <x v="27"/>
    <x v="4"/>
    <s v="44832_5"/>
    <n v="105.76126005158298"/>
    <n v="237.68037850560691"/>
    <n v="219.71194807231055"/>
    <n v="167.49234954483285"/>
    <n v="9.3619280543805708E-2"/>
    <n v="0.78377881303336439"/>
    <n v="0.29562403862201914"/>
    <n v="-28.333798041116474"/>
    <n v="-72.748719788874382"/>
    <n v="-66.174165429947578"/>
    <n v="-49.617185563200394"/>
    <n v="-1.4907125367885151E-2"/>
    <n v="-0.13940879171301063"/>
    <n v="-4.9906996876173434E-2"/>
    <n v="0"/>
    <n v="0"/>
    <n v="0"/>
    <n v="0"/>
    <n v="0"/>
    <n v="0"/>
    <n v="0"/>
  </r>
  <r>
    <x v="27"/>
    <x v="5"/>
    <s v="44832_6"/>
    <n v="111.01519208333022"/>
    <n v="254.94300358478472"/>
    <n v="240.81588368828645"/>
    <n v="177.93540812949777"/>
    <n v="9.4324916592620489E-2"/>
    <n v="0.80913349275200563"/>
    <n v="0.29809009955035132"/>
    <n v="-28.284367232314235"/>
    <n v="-72.271461309833214"/>
    <n v="-65.304956229081114"/>
    <n v="-49.261276794219569"/>
    <n v="-1.5916204520455512E-2"/>
    <n v="-0.14460328792249699"/>
    <n v="-5.3012016060887714E-2"/>
    <n v="0"/>
    <n v="0"/>
    <n v="0"/>
    <n v="0"/>
    <n v="0"/>
    <n v="0"/>
    <n v="0"/>
  </r>
  <r>
    <x v="27"/>
    <x v="6"/>
    <s v="44832_7"/>
    <n v="135.77822622125134"/>
    <n v="307.98484175246421"/>
    <n v="293.53876190809643"/>
    <n v="218.46052000413147"/>
    <n v="0.10357232447030493"/>
    <n v="0.9242748926520864"/>
    <n v="0.32545651067647813"/>
    <n v="-27.898389840279787"/>
    <n v="-70.716316492217842"/>
    <n v="-63.123814801384576"/>
    <n v="-48.185897510237538"/>
    <n v="-1.6164277964450906E-2"/>
    <n v="-0.14568158658299968"/>
    <n v="-5.3913933332558769E-2"/>
    <n v="0"/>
    <n v="0"/>
    <n v="0"/>
    <n v="0"/>
    <n v="0"/>
    <n v="0"/>
    <n v="0"/>
  </r>
  <r>
    <x v="27"/>
    <x v="7"/>
    <s v="44832_8"/>
    <n v="160.77483369072132"/>
    <n v="360.35709182264731"/>
    <n v="338.1322777114533"/>
    <n v="258.49108477095427"/>
    <n v="0.1086781897874502"/>
    <n v="1.0468388853285464"/>
    <n v="0.34263364161304721"/>
    <n v="-31.695244572198654"/>
    <n v="-69.796585352753837"/>
    <n v="-63.54712215279902"/>
    <n v="-52.768661533061334"/>
    <n v="-1.8744173628790869E-2"/>
    <n v="-0.12680492893440665"/>
    <n v="-6.1590223375728566E-2"/>
    <n v="0"/>
    <n v="0"/>
    <n v="0"/>
    <n v="0"/>
    <n v="0"/>
    <n v="0"/>
    <n v="0"/>
  </r>
  <r>
    <x v="27"/>
    <x v="8"/>
    <s v="44832_9"/>
    <n v="171.28036111502266"/>
    <n v="388.76800563979788"/>
    <n v="359.58344558873756"/>
    <n v="273.58484641206155"/>
    <n v="0.14448856166980273"/>
    <n v="1.2726103944149671"/>
    <n v="0.44768503721165043"/>
    <n v="-24.878350436793234"/>
    <n v="-50.864072245889787"/>
    <n v="-48.54922581684162"/>
    <n v="-43.003747798920415"/>
    <n v="5.4949817629668489E-3"/>
    <n v="4.0033816708163264E-2"/>
    <n v="8.6168109598647822E-3"/>
    <n v="0"/>
    <n v="0"/>
    <n v="0"/>
    <n v="0"/>
    <n v="0"/>
    <n v="0"/>
    <n v="0"/>
  </r>
  <r>
    <x v="27"/>
    <x v="9"/>
    <s v="44832_10"/>
    <n v="180.97389198976768"/>
    <n v="410.32934125053288"/>
    <n v="378.03413551197389"/>
    <n v="288.35829446108875"/>
    <n v="0.19827871840754591"/>
    <n v="1.5507647684612775"/>
    <n v="0.60297736687410908"/>
    <n v="-19.651745385969249"/>
    <n v="-39.265368100922728"/>
    <n v="-38.794293724849105"/>
    <n v="-36.355670764377223"/>
    <n v="2.6710849357129245E-2"/>
    <n v="0.17915537320560729"/>
    <n v="7.0036729562688166E-2"/>
    <n v="0"/>
    <n v="0"/>
    <n v="0"/>
    <n v="0"/>
    <n v="0"/>
    <n v="0"/>
    <n v="0"/>
  </r>
  <r>
    <x v="27"/>
    <x v="10"/>
    <s v="44832_11"/>
    <n v="185.66446092497711"/>
    <n v="418.76048250359418"/>
    <n v="384.42433785803524"/>
    <n v="295.28281504620742"/>
    <n v="0.21560578817292053"/>
    <n v="1.6299922968535825"/>
    <n v="0.65223541147385966"/>
    <n v="-15.518564084817914"/>
    <n v="-30.847766817774264"/>
    <n v="-32.507975094027508"/>
    <n v="-31.091994804877899"/>
    <n v="6.2290977786625942E-2"/>
    <n v="0.35871092782776653"/>
    <n v="0.17272550482224913"/>
    <n v="0"/>
    <n v="0"/>
    <n v="0"/>
    <n v="0"/>
    <n v="0.14883448366045282"/>
    <n v="0.25397960510053624"/>
    <n v="0.32824967250333287"/>
  </r>
  <r>
    <x v="27"/>
    <x v="11"/>
    <s v="44832_12"/>
    <n v="188.04182130187667"/>
    <n v="424.34249208932295"/>
    <n v="389.62049499058503"/>
    <n v="298.94712287062328"/>
    <n v="0.2212175371423592"/>
    <n v="1.652765913032884"/>
    <n v="0.66876329640620669"/>
    <n v="-13.134205295505307"/>
    <n v="-25.577466846183711"/>
    <n v="-27.5337094760153"/>
    <n v="-27.338938060579686"/>
    <n v="6.9339290347555232E-2"/>
    <n v="0.39857754525506744"/>
    <n v="0.19274651655343317"/>
    <n v="0"/>
    <n v="0"/>
    <n v="0"/>
    <n v="0"/>
    <n v="0.21333022412109537"/>
    <n v="0.528141151602881"/>
    <n v="0.45802830786129745"/>
  </r>
  <r>
    <x v="27"/>
    <x v="12"/>
    <s v="44832_13"/>
    <n v="190.89782143924378"/>
    <n v="427.59431186415839"/>
    <n v="393.68722931305444"/>
    <n v="302.66320201873953"/>
    <n v="0.17391469417187672"/>
    <n v="1.4432436121282506"/>
    <n v="0.5329506943662119"/>
    <n v="-11.338013044970436"/>
    <n v="-23.477705867329526"/>
    <n v="-25.967745170824234"/>
    <n v="-24.934018076227218"/>
    <n v="4.7747346689541705E-2"/>
    <n v="0.30063922344414257"/>
    <n v="0.13060995560584859"/>
    <n v="0"/>
    <n v="0"/>
    <n v="0"/>
    <n v="0"/>
    <n v="0.10065566258751162"/>
    <n v="9.309424990757513E-2"/>
    <n v="0.18648985711195462"/>
  </r>
  <r>
    <x v="27"/>
    <x v="13"/>
    <s v="44832_14"/>
    <n v="192.56324813284692"/>
    <n v="427.68530506965317"/>
    <n v="395.07853213976188"/>
    <n v="305.65143823651789"/>
    <n v="7.8534842834000876E-2"/>
    <n v="1.0301561655623162"/>
    <n v="0.25765506032121677"/>
    <n v="-11.385901895862926"/>
    <n v="-26.245228206982429"/>
    <n v="-27.913987066494236"/>
    <n v="-25.197625458680257"/>
    <n v="8.0832332726146101E-3"/>
    <n v="0.11810418513102378"/>
    <n v="1.6435268251138363E-2"/>
    <n v="0"/>
    <n v="0"/>
    <n v="0"/>
    <n v="0"/>
    <n v="0"/>
    <n v="0"/>
    <n v="0"/>
  </r>
  <r>
    <x v="27"/>
    <x v="14"/>
    <s v="44832_15"/>
    <n v="188.48600017061196"/>
    <n v="422.30496518149619"/>
    <n v="389.00879793586432"/>
    <n v="299.12641736066206"/>
    <n v="0.19121416409003644"/>
    <n v="1.5039252726380514"/>
    <n v="0.58181145614322516"/>
    <n v="-10.62055871616537"/>
    <n v="-23.194046325410898"/>
    <n v="-24.92238303171187"/>
    <n v="-23.838538023760776"/>
    <n v="4.1343849003725376E-2"/>
    <n v="0.27804254103431247"/>
    <n v="0.11261770897170405"/>
    <n v="0"/>
    <n v="0"/>
    <n v="0"/>
    <n v="0"/>
    <n v="2.4076289665915213E-2"/>
    <n v="0"/>
    <n v="0"/>
  </r>
  <r>
    <x v="27"/>
    <x v="15"/>
    <s v="44832_16"/>
    <n v="183.24189333626012"/>
    <n v="412.9786155684572"/>
    <n v="377.59459239840493"/>
    <n v="288.4512803873605"/>
    <n v="0.21341371254338221"/>
    <n v="1.6124068766683788"/>
    <n v="0.64440258180743393"/>
    <n v="-11.308795530649622"/>
    <n v="-23.108728361646392"/>
    <n v="-25.666876859499087"/>
    <n v="-25.090136083014933"/>
    <n v="5.7065107465444492E-2"/>
    <n v="0.36078046212783338"/>
    <n v="0.15788101283368156"/>
    <n v="0"/>
    <n v="0"/>
    <n v="0"/>
    <n v="0"/>
    <n v="0.11166468152434714"/>
    <n v="0.29735410986983968"/>
    <n v="0.2251598546101202"/>
  </r>
  <r>
    <x v="27"/>
    <x v="16"/>
    <s v="44832_17"/>
    <n v="177.49849362291218"/>
    <n v="401.23532426955194"/>
    <n v="366.99973923045587"/>
    <n v="279.47832997178864"/>
    <n v="0.22699701058346414"/>
    <n v="1.6408479130331031"/>
    <n v="0.68454155884864298"/>
    <n v="-11.948803793797209"/>
    <n v="-24.942284947255505"/>
    <n v="-25.459692258271293"/>
    <n v="-26.411488444631665"/>
    <n v="6.8072261366012535E-2"/>
    <n v="0.40184430936368948"/>
    <n v="0.18961869174570734"/>
    <n v="0"/>
    <n v="0"/>
    <n v="0"/>
    <n v="0"/>
    <n v="0.17603207921171821"/>
    <n v="0.57201057854188231"/>
    <n v="0.40924339013349897"/>
  </r>
  <r>
    <x v="27"/>
    <x v="17"/>
    <s v="44832_18"/>
    <n v="170.31310709631825"/>
    <n v="383.16217698582778"/>
    <n v="354.50247614821353"/>
    <n v="271.19843171256042"/>
    <n v="0.18445267230210333"/>
    <n v="1.3426153123802609"/>
    <n v="0.56256459272750325"/>
    <n v="-5.6497316852962269"/>
    <n v="-16.514797720956608"/>
    <n v="-13.554540350807962"/>
    <n v="-14.624153830996363"/>
    <n v="4.2818284811603026E-2"/>
    <n v="0.22279344027568226"/>
    <n v="0.11681057762267946"/>
    <n v="0"/>
    <n v="0"/>
    <n v="0"/>
    <n v="0"/>
    <n v="4.6023053726579818E-2"/>
    <n v="0"/>
    <n v="3.336702507521621E-2"/>
  </r>
  <r>
    <x v="27"/>
    <x v="18"/>
    <s v="44832_19"/>
    <n v="164.48667448988695"/>
    <n v="374.15840782509747"/>
    <n v="355.73218667097535"/>
    <n v="268.18393965223675"/>
    <n v="9.832578774662265E-2"/>
    <n v="0.90975925721593376"/>
    <n v="0.31400344903221289"/>
    <n v="1.9439739796388793"/>
    <n v="-5.9035898760619974"/>
    <n v="-5.3661155754852023"/>
    <n v="-2.0834724726405387"/>
    <n v="-8.5646554979619087E-3"/>
    <n v="-4.7089199211377247E-2"/>
    <n v="-3.1152044561650681E-2"/>
    <n v="0"/>
    <n v="0"/>
    <n v="0"/>
    <n v="0"/>
    <n v="0"/>
    <n v="0"/>
    <n v="0"/>
  </r>
  <r>
    <x v="27"/>
    <x v="19"/>
    <s v="44832_20"/>
    <n v="172.52779983508893"/>
    <n v="401.58897613104574"/>
    <n v="389.21029847113277"/>
    <n v="285.98779242219132"/>
    <n v="0.10767693558724764"/>
    <n v="0.98564525814432458"/>
    <n v="0.34139315933995273"/>
    <n v="-0.78214591641308706"/>
    <n v="-10.306485603046504"/>
    <n v="-7.6415300347695672"/>
    <n v="-4.5612672138044408"/>
    <n v="-1.1144345274698996E-2"/>
    <n v="-7.699934724211667E-2"/>
    <n v="-3.9149957133461685E-2"/>
    <n v="0"/>
    <n v="0"/>
    <n v="0"/>
    <n v="0"/>
    <n v="0"/>
    <n v="0"/>
    <n v="0"/>
  </r>
  <r>
    <x v="27"/>
    <x v="20"/>
    <s v="44832_21"/>
    <n v="193.02068480899436"/>
    <n v="447.00250716373347"/>
    <n v="433.55973710025961"/>
    <n v="321.84284066151451"/>
    <n v="0.13563922035727868"/>
    <n v="1.1916435876179714"/>
    <n v="0.42307453667102585"/>
    <n v="-2.2581317814492134"/>
    <n v="-12.733238017441412"/>
    <n v="-8.0460638107952676"/>
    <n v="-5.6660666264830208"/>
    <n v="-1.5354479085021995E-2"/>
    <n v="-0.10720584965701233"/>
    <n v="-5.1595012541778069E-2"/>
    <n v="0"/>
    <n v="0"/>
    <n v="0"/>
    <n v="0"/>
    <n v="0"/>
    <n v="0"/>
    <n v="0"/>
  </r>
  <r>
    <x v="27"/>
    <x v="21"/>
    <s v="44832_22"/>
    <n v="186.68774382698743"/>
    <n v="435.06746491952248"/>
    <n v="422.85501828230196"/>
    <n v="312.96662512102529"/>
    <n v="0.13602171835692742"/>
    <n v="1.1866628086850504"/>
    <n v="0.42354056667333628"/>
    <n v="-4.3506199382330362"/>
    <n v="-17.025005555810971"/>
    <n v="-12.090443121880837"/>
    <n v="-8.9838336911450405"/>
    <n v="-1.3660441909530474E-2"/>
    <n v="-0.10496184276908513"/>
    <n v="-4.6431642441892462E-2"/>
    <n v="0"/>
    <n v="0"/>
    <n v="0"/>
    <n v="0"/>
    <n v="0"/>
    <n v="0"/>
    <n v="0"/>
  </r>
  <r>
    <x v="27"/>
    <x v="22"/>
    <s v="44832_23"/>
    <n v="172.12763799349528"/>
    <n v="401.24877553220028"/>
    <n v="390.04688328404308"/>
    <n v="288.34471312589778"/>
    <n v="0.12939258467929643"/>
    <n v="1.0970527448702303"/>
    <n v="0.40349037701462742"/>
    <n v="-7.2067393384049003"/>
    <n v="-23.178044675882948"/>
    <n v="-16.308279247820497"/>
    <n v="-13.260430343373976"/>
    <n v="-1.2052591890087339E-2"/>
    <n v="-0.11441700928705795"/>
    <n v="-4.1749081008193398E-2"/>
    <n v="0"/>
    <n v="0"/>
    <n v="0"/>
    <n v="0"/>
    <n v="0"/>
    <n v="0"/>
    <n v="0"/>
  </r>
  <r>
    <x v="27"/>
    <x v="23"/>
    <s v="44832_24"/>
    <n v="152.91494439124054"/>
    <n v="353.42692155694181"/>
    <n v="340.15714678431721"/>
    <n v="253.85836181788304"/>
    <n v="0.12809056324773163"/>
    <n v="1.0368427865302485"/>
    <n v="0.39893174521045882"/>
    <n v="-10.359589572902532"/>
    <n v="-29.641735170535181"/>
    <n v="-21.945557961835643"/>
    <n v="-18.702811326053048"/>
    <n v="1.6059602993502161E-3"/>
    <n v="-6.4071265597553079E-2"/>
    <n v="-2.2890578775596896E-3"/>
    <n v="0"/>
    <n v="0"/>
    <n v="0"/>
    <n v="0"/>
    <n v="0"/>
    <n v="0"/>
    <n v="0"/>
  </r>
  <r>
    <x v="28"/>
    <x v="0"/>
    <s v="44833_1"/>
    <n v="134.4123872550654"/>
    <n v="307.78240394989155"/>
    <n v="291.93213866626348"/>
    <n v="220.04275515915771"/>
    <n v="0.12108628649501683"/>
    <n v="0.97318666271173759"/>
    <n v="0.37636570832850363"/>
    <n v="-10.672213272745006"/>
    <n v="-30.023846326027368"/>
    <n v="-23.079202683013378"/>
    <n v="-19.450030286006989"/>
    <n v="6.2549637819387018E-3"/>
    <n v="-2.6960991443964303E-2"/>
    <n v="1.1192371027993291E-2"/>
    <n v="0"/>
    <n v="0"/>
    <n v="0"/>
    <n v="0"/>
    <n v="0"/>
    <n v="0"/>
    <n v="0"/>
  </r>
  <r>
    <x v="28"/>
    <x v="1"/>
    <s v="44833_2"/>
    <n v="120.33178782837649"/>
    <n v="272.30960740326475"/>
    <n v="254.47472796884242"/>
    <n v="193.46632277613008"/>
    <n v="0.11100724621547396"/>
    <n v="0.88656448437160129"/>
    <n v="0.34634909614254339"/>
    <n v="-12.363045471477337"/>
    <n v="-33.575492729598906"/>
    <n v="-26.251141023609435"/>
    <n v="-22.009763663059065"/>
    <n v="4.5839508352748647E-3"/>
    <n v="-3.9908621434049329E-2"/>
    <n v="6.4949062107644406E-3"/>
    <n v="0"/>
    <n v="0"/>
    <n v="0"/>
    <n v="0"/>
    <n v="0"/>
    <n v="0"/>
    <n v="0"/>
  </r>
  <r>
    <x v="28"/>
    <x v="2"/>
    <s v="44833_3"/>
    <n v="111.82151951689275"/>
    <n v="250.77010328541766"/>
    <n v="232.51897130961569"/>
    <n v="177.70693909961244"/>
    <n v="0.10231809203606768"/>
    <n v="0.82117022942199724"/>
    <n v="0.32063144119667708"/>
    <n v="-12.466514520725726"/>
    <n v="-33.712496659728963"/>
    <n v="-26.359835413970103"/>
    <n v="-21.975046360166559"/>
    <n v="-2.0322588709445243E-3"/>
    <n v="-6.7270367286612037E-2"/>
    <n v="-1.2531535733504559E-2"/>
    <n v="0"/>
    <n v="0"/>
    <n v="0"/>
    <n v="0"/>
    <n v="0"/>
    <n v="0"/>
    <n v="0"/>
  </r>
  <r>
    <x v="28"/>
    <x v="3"/>
    <s v="44833_4"/>
    <n v="107.99665577073326"/>
    <n v="240.80963918693672"/>
    <n v="223.74770439022896"/>
    <n v="170.74241067103259"/>
    <n v="0.10651667547399279"/>
    <n v="0.81802339839760618"/>
    <n v="0.33232086393662824"/>
    <n v="-12.823659054576236"/>
    <n v="-34.726493472991763"/>
    <n v="-26.928289947980076"/>
    <n v="-22.37757151400022"/>
    <n v="6.5810329277087585E-4"/>
    <n v="-6.3623065111044291E-2"/>
    <n v="-4.77537218469849E-3"/>
    <n v="0"/>
    <n v="0"/>
    <n v="0"/>
    <n v="0"/>
    <n v="0"/>
    <n v="0"/>
    <n v="0"/>
  </r>
  <r>
    <x v="28"/>
    <x v="4"/>
    <s v="44833_5"/>
    <n v="106.74245937663251"/>
    <n v="238.41712745353263"/>
    <n v="221.43292474317184"/>
    <n v="168.24663202372352"/>
    <n v="9.7287674417009098E-2"/>
    <n v="0.77240900919656685"/>
    <n v="0.30557982295096431"/>
    <n v="-13.398190220279655"/>
    <n v="-35.971407898835245"/>
    <n v="-28.132205621622909"/>
    <n v="-23.419763263622531"/>
    <n v="-1.1672071380388891E-2"/>
    <n v="-0.11760389726322015"/>
    <n v="-4.0260954561811273E-2"/>
    <n v="0"/>
    <n v="0"/>
    <n v="0"/>
    <n v="0"/>
    <n v="0"/>
    <n v="0"/>
    <n v="0"/>
  </r>
  <r>
    <x v="28"/>
    <x v="5"/>
    <s v="44833_6"/>
    <n v="111.64803598163526"/>
    <n v="254.81567103917575"/>
    <n v="241.36268523684706"/>
    <n v="177.86960751107847"/>
    <n v="0.10110781880389139"/>
    <n v="0.80851296318318411"/>
    <n v="0.31712731530360566"/>
    <n v="-13.910486375731235"/>
    <n v="-37.844687753992389"/>
    <n v="-30.502390878389768"/>
    <n v="-24.591201308597949"/>
    <n v="-6.6288669989635427E-3"/>
    <n v="-9.7517686708289378E-2"/>
    <n v="-2.5943908551341297E-2"/>
    <n v="0"/>
    <n v="0"/>
    <n v="0"/>
    <n v="0"/>
    <n v="0"/>
    <n v="0"/>
    <n v="0"/>
  </r>
  <r>
    <x v="28"/>
    <x v="6"/>
    <s v="44833_7"/>
    <n v="134.79875886474719"/>
    <n v="306.35101295903837"/>
    <n v="293.23661938325256"/>
    <n v="216.87557724031515"/>
    <n v="0.11083883016902646"/>
    <n v="0.92571359789293328"/>
    <n v="0.34623277525683321"/>
    <n v="-16.543305925343002"/>
    <n v="-45.118127266108516"/>
    <n v="-39.580578664574873"/>
    <n v="-27.633673416087177"/>
    <n v="-7.3072373645874681E-3"/>
    <n v="-0.10368263033264692"/>
    <n v="-2.8208493852879955E-2"/>
    <n v="0"/>
    <n v="0"/>
    <n v="0"/>
    <n v="0"/>
    <n v="0"/>
    <n v="0"/>
    <n v="0"/>
  </r>
  <r>
    <x v="28"/>
    <x v="7"/>
    <s v="44833_8"/>
    <n v="161.01548203078551"/>
    <n v="361.98205097893123"/>
    <n v="341.44873264773025"/>
    <n v="259.5674016503101"/>
    <n v="0.11490603737013455"/>
    <n v="1.0320052911314104"/>
    <n v="0.36040348487384466"/>
    <n v="-30.393082225783559"/>
    <n v="-69.272649063472471"/>
    <n v="-62.750782212097604"/>
    <n v="-51.512745340266903"/>
    <n v="-7.0464312374789503E-3"/>
    <n v="-8.746615517234313E-2"/>
    <n v="-2.7602284527598345E-2"/>
    <n v="0"/>
    <n v="0"/>
    <n v="0"/>
    <n v="0"/>
    <n v="0"/>
    <n v="0"/>
    <n v="0"/>
  </r>
  <r>
    <x v="28"/>
    <x v="8"/>
    <s v="44833_9"/>
    <n v="174.14904328067877"/>
    <n v="395.60442306049703"/>
    <n v="366.90062918540747"/>
    <n v="278.43548678972849"/>
    <n v="0.14725045533940873"/>
    <n v="1.2541922611066503"/>
    <n v="0.45581025782088391"/>
    <n v="-25.292296575295872"/>
    <n v="-54.28432018800401"/>
    <n v="-51.555189742409247"/>
    <n v="-44.13607450927794"/>
    <n v="1.8467164296473298E-2"/>
    <n v="7.5014502184828247E-2"/>
    <n v="4.5992399700553258E-2"/>
    <n v="0"/>
    <n v="0"/>
    <n v="0"/>
    <n v="0"/>
    <n v="0"/>
    <n v="0"/>
    <n v="0"/>
  </r>
  <r>
    <x v="28"/>
    <x v="9"/>
    <s v="44833_10"/>
    <n v="187.76990769862618"/>
    <n v="427.38435160458727"/>
    <n v="393.63590086628335"/>
    <n v="298.61198442039768"/>
    <n v="0.16131916726630763"/>
    <n v="1.4108426751039655"/>
    <n v="0.49473967983732464"/>
    <n v="-20.115009099241213"/>
    <n v="-40.441032390991197"/>
    <n v="-39.740677839693838"/>
    <n v="-36.892251696086831"/>
    <n v="4.1569783973658028E-2"/>
    <n v="0.22560453453369073"/>
    <n v="0.11261902490110362"/>
    <n v="0"/>
    <n v="0"/>
    <n v="0"/>
    <n v="0"/>
    <n v="7.2251399840358457E-2"/>
    <n v="0"/>
    <n v="0.1061423344807708"/>
  </r>
  <r>
    <x v="28"/>
    <x v="10"/>
    <s v="44833_11"/>
    <n v="193.05774660126721"/>
    <n v="434.86079290363614"/>
    <n v="398.89782405868397"/>
    <n v="303.11829303844576"/>
    <n v="0.16164928586506699"/>
    <n v="1.3817622155902001"/>
    <n v="0.49453404217174368"/>
    <n v="-15.524757354675177"/>
    <n v="-30.860740414764777"/>
    <n v="-31.022355549057789"/>
    <n v="-28.954973538539544"/>
    <n v="4.9076856298159728E-2"/>
    <n v="0.29277389826074091"/>
    <n v="0.13518274337994118"/>
    <n v="0"/>
    <n v="0"/>
    <n v="0"/>
    <n v="0"/>
    <n v="0.13364185167582004"/>
    <n v="0.12749617772792965"/>
    <n v="0.28164635891757978"/>
  </r>
  <r>
    <x v="28"/>
    <x v="11"/>
    <s v="44833_12"/>
    <n v="193.66906134748012"/>
    <n v="431.84208497167089"/>
    <n v="396.38192195789514"/>
    <n v="302.37779847824055"/>
    <n v="0.15813530263034689"/>
    <n v="1.3076357600261947"/>
    <n v="0.48946687685313983"/>
    <n v="-12.13887720144251"/>
    <n v="-25.237621840947249"/>
    <n v="-26.480384087618482"/>
    <n v="-24.844345008932187"/>
    <n v="5.0624730693388312E-2"/>
    <n v="0.33019563334026292"/>
    <n v="0.14344185484496322"/>
    <n v="0"/>
    <n v="0"/>
    <n v="0"/>
    <n v="0"/>
    <n v="0.16729052482409507"/>
    <n v="0.53314208908512606"/>
    <n v="0.35363839463873881"/>
  </r>
  <r>
    <x v="28"/>
    <x v="12"/>
    <s v="44833_13"/>
    <n v="195.13447427443703"/>
    <n v="430.75121019040762"/>
    <n v="397.39741422142231"/>
    <n v="304.90203522399736"/>
    <n v="0.14586590144375683"/>
    <n v="1.2146573924319684"/>
    <n v="0.4495639988963262"/>
    <n v="-12.661386440018587"/>
    <n v="-29.001534866703224"/>
    <n v="-30.748198721846911"/>
    <n v="-26.433227285282314"/>
    <n v="4.9788944502981679E-2"/>
    <n v="0.31875670803075101"/>
    <n v="0.13657999475031549"/>
    <n v="0"/>
    <n v="0"/>
    <n v="0"/>
    <n v="0"/>
    <n v="0.19753813937750053"/>
    <n v="0.58870708218239032"/>
    <n v="0.37295840398132607"/>
  </r>
  <r>
    <x v="28"/>
    <x v="13"/>
    <s v="44833_14"/>
    <n v="193.36813538053667"/>
    <n v="425.77457630201758"/>
    <n v="393.76735037143425"/>
    <n v="304.17038711565482"/>
    <n v="0.1396712168596117"/>
    <n v="1.1096810605899972"/>
    <n v="0.43149395079690434"/>
    <n v="-12.506315948130673"/>
    <n v="-30.564854389118548"/>
    <n v="-31.691703383505356"/>
    <n v="-26.053918464289957"/>
    <n v="4.2792392018545955E-2"/>
    <n v="0.28142649812813414"/>
    <n v="0.11652879205511557"/>
    <n v="0"/>
    <n v="0"/>
    <n v="0"/>
    <n v="0"/>
    <n v="0.12089728967986352"/>
    <n v="0.46188258058268583"/>
    <n v="0.23470573471848422"/>
  </r>
  <r>
    <x v="28"/>
    <x v="14"/>
    <s v="44833_15"/>
    <n v="189.46975617906594"/>
    <n v="419.91082433608517"/>
    <n v="386.63318241798208"/>
    <n v="297.11459167481576"/>
    <n v="0.13531367206188874"/>
    <n v="1.1288525623895123"/>
    <n v="0.41953882644316093"/>
    <n v="-11.066624649550073"/>
    <n v="-25.45417039418216"/>
    <n v="-27.843323710426091"/>
    <n v="-24.052229608503623"/>
    <n v="3.0522101470475276E-2"/>
    <n v="0.26146421429421945"/>
    <n v="8.134667567943088E-2"/>
    <n v="0"/>
    <n v="0"/>
    <n v="0"/>
    <n v="0"/>
    <n v="2.6858525839069211E-2"/>
    <n v="0.27712590090188505"/>
    <n v="0"/>
  </r>
  <r>
    <x v="28"/>
    <x v="15"/>
    <s v="44833_16"/>
    <n v="183.85435908010516"/>
    <n v="410.39976855653345"/>
    <n v="376.54985882013324"/>
    <n v="286.97398521227308"/>
    <n v="0.15647252248393384"/>
    <n v="1.258052302707495"/>
    <n v="0.48073062421071039"/>
    <n v="-10.96551746121547"/>
    <n v="-24.607205955663598"/>
    <n v="-26.984276112525009"/>
    <n v="-23.907265617650346"/>
    <n v="5.3609355312426797E-2"/>
    <n v="0.36691267260286853"/>
    <n v="0.14802474813715272"/>
    <n v="0"/>
    <n v="0"/>
    <n v="0"/>
    <n v="0"/>
    <n v="0.21469829442663432"/>
    <n v="0.89520637444447315"/>
    <n v="0.4264409976548712"/>
  </r>
  <r>
    <x v="28"/>
    <x v="16"/>
    <s v="44833_17"/>
    <n v="177.94500406667638"/>
    <n v="398.48070317052282"/>
    <n v="364.91825127095365"/>
    <n v="278.05611890637294"/>
    <n v="0.1554547032586269"/>
    <n v="1.2495398636241506"/>
    <n v="0.47786857376510639"/>
    <n v="-12.113617600317998"/>
    <n v="-27.654148947534345"/>
    <n v="-28.443540037879206"/>
    <n v="-25.345463447096648"/>
    <n v="4.7338772024023215E-2"/>
    <n v="0.33123507270716518"/>
    <n v="0.13477023068874336"/>
    <n v="0"/>
    <n v="0"/>
    <n v="0"/>
    <n v="0"/>
    <n v="0.13051403903916126"/>
    <n v="0.63142360426284938"/>
    <n v="0.30432174972494619"/>
  </r>
  <r>
    <x v="28"/>
    <x v="17"/>
    <s v="44833_18"/>
    <n v="167.0536094581511"/>
    <n v="380.12612494436866"/>
    <n v="351.13227108210418"/>
    <n v="265.97970274716255"/>
    <n v="0.12343280296351902"/>
    <n v="1.1028911479690833"/>
    <n v="0.38619671421847118"/>
    <n v="-5.2093670954072069"/>
    <n v="-22.254789979143489"/>
    <n v="-21.901799482215715"/>
    <n v="-13.84170092692113"/>
    <n v="2.9715728729258525E-2"/>
    <n v="0.16267942255168866"/>
    <n v="7.9661604675834913E-2"/>
    <n v="0"/>
    <n v="0"/>
    <n v="0"/>
    <n v="0"/>
    <n v="3.9046461412210846E-2"/>
    <n v="0"/>
    <n v="1.8806440864740169E-2"/>
  </r>
  <r>
    <x v="28"/>
    <x v="18"/>
    <s v="44833_19"/>
    <n v="161.23295792372383"/>
    <n v="370.03024698636136"/>
    <n v="350.86768419348118"/>
    <n v="260.8315882467823"/>
    <n v="0.10406800778801699"/>
    <n v="0.94658068625308789"/>
    <n v="0.32991300095064707"/>
    <n v="-6.2634307941942682"/>
    <n v="-26.108958879718124"/>
    <n v="-24.785246244259952"/>
    <n v="-13.947512675549937"/>
    <n v="1.9705150459304916E-3"/>
    <n v="-1.0948822165333575E-2"/>
    <n v="-8.0173270467692737E-4"/>
    <n v="0"/>
    <n v="0"/>
    <n v="0"/>
    <n v="0"/>
    <n v="0"/>
    <n v="0"/>
    <n v="0"/>
  </r>
  <r>
    <x v="28"/>
    <x v="19"/>
    <s v="44833_20"/>
    <n v="171.13394104707834"/>
    <n v="399.76596682498899"/>
    <n v="387.42757898898714"/>
    <n v="281.65970330254419"/>
    <n v="0.11282919321042742"/>
    <n v="1.0155524312373005"/>
    <n v="0.35613608060014423"/>
    <n v="-7.4260914387179042"/>
    <n v="-24.21037639324382"/>
    <n v="-23.296692016052315"/>
    <n v="-13.763447598879992"/>
    <n v="-7.9137430974260629E-3"/>
    <n v="-7.2078168481871444E-2"/>
    <n v="-2.9799459578537836E-2"/>
    <n v="0"/>
    <n v="0"/>
    <n v="0"/>
    <n v="0"/>
    <n v="0"/>
    <n v="0"/>
    <n v="0"/>
  </r>
  <r>
    <x v="28"/>
    <x v="20"/>
    <s v="44833_21"/>
    <n v="192.34783623912892"/>
    <n v="447.51519918129543"/>
    <n v="434.03089162171085"/>
    <n v="319.28691874626861"/>
    <n v="0.13822333239675311"/>
    <n v="1.2165165633505357"/>
    <n v="0.43040484404402873"/>
    <n v="-7.809523647965209"/>
    <n v="-22.755008398885998"/>
    <n v="-21.497799818446026"/>
    <n v="-13.642862055547347"/>
    <n v="-1.3020146561408655E-2"/>
    <n v="-0.10130980464392679"/>
    <n v="-4.5107897368826463E-2"/>
    <n v="0"/>
    <n v="0"/>
    <n v="0"/>
    <n v="0"/>
    <n v="0"/>
    <n v="0"/>
    <n v="0"/>
  </r>
  <r>
    <x v="28"/>
    <x v="21"/>
    <s v="44833_22"/>
    <n v="187.34266552533052"/>
    <n v="437.62368502232471"/>
    <n v="426.10831825291501"/>
    <n v="312.31831600792941"/>
    <n v="0.13775496700328901"/>
    <n v="1.2106929483420725"/>
    <n v="0.42881487710801985"/>
    <n v="-9.9343949326783765"/>
    <n v="-26.199399672082077"/>
    <n v="-24.686839665050698"/>
    <n v="-17.087673747707672"/>
    <n v="-1.2867434681280085E-2"/>
    <n v="-0.10634874547112123"/>
    <n v="-4.4441901503058379E-2"/>
    <n v="0"/>
    <n v="0"/>
    <n v="0"/>
    <n v="0"/>
    <n v="0"/>
    <n v="0"/>
    <n v="0"/>
  </r>
  <r>
    <x v="28"/>
    <x v="22"/>
    <s v="44833_23"/>
    <n v="173.16143963762062"/>
    <n v="405.57311111640763"/>
    <n v="393.688478956062"/>
    <n v="288.82008191091603"/>
    <n v="0.12974517185786807"/>
    <n v="1.1401745434236339"/>
    <n v="0.40502052996777371"/>
    <n v="-12.662922438363285"/>
    <n v="-31.592473783197647"/>
    <n v="-29.294433287340695"/>
    <n v="-21.431944623394251"/>
    <n v="-1.1937645918957678E-2"/>
    <n v="-0.10642485839316934"/>
    <n v="-4.1755110293975078E-2"/>
    <n v="0"/>
    <n v="0"/>
    <n v="0"/>
    <n v="0"/>
    <n v="0"/>
    <n v="0"/>
    <n v="0"/>
  </r>
  <r>
    <x v="28"/>
    <x v="23"/>
    <s v="44833_24"/>
    <n v="154.88929003235947"/>
    <n v="359.28751018563895"/>
    <n v="346.47968605924029"/>
    <n v="257.10556830925634"/>
    <n v="0.11930272342743949"/>
    <n v="1.0462361005381553"/>
    <n v="0.37342846249286743"/>
    <n v="-14.594297700868857"/>
    <n v="-35.614064786564803"/>
    <n v="-32.958794729299285"/>
    <n v="-24.662438928430642"/>
    <n v="-1.3615510272368729E-2"/>
    <n v="-0.10970522675304144"/>
    <n v="-4.6532467420509496E-2"/>
    <n v="0"/>
    <n v="0"/>
    <n v="0"/>
    <n v="0"/>
    <n v="0"/>
    <n v="0"/>
    <n v="0"/>
  </r>
  <r>
    <x v="29"/>
    <x v="0"/>
    <s v="44834_1"/>
    <n v="136.25507892379656"/>
    <n v="312.93991961805193"/>
    <n v="297.42984731589797"/>
    <n v="222.63937934229259"/>
    <n v="0.11117632514059018"/>
    <n v="0.98237018256996911"/>
    <n v="0.34776371101388648"/>
    <n v="-11.972440200529292"/>
    <n v="-32.415407225925826"/>
    <n v="-30.4602980158493"/>
    <n v="-21.070047823479307"/>
    <n v="-1.1042205129257852E-2"/>
    <n v="-8.5032088891451044E-2"/>
    <n v="-3.9067161782059628E-2"/>
    <n v="0"/>
    <n v="0"/>
    <n v="0"/>
    <n v="0"/>
    <n v="0"/>
    <n v="0"/>
    <n v="0"/>
  </r>
  <r>
    <x v="29"/>
    <x v="1"/>
    <s v="44834_2"/>
    <n v="121.61358053037806"/>
    <n v="276.1715797264975"/>
    <n v="257.7478980810601"/>
    <n v="195.18402397588994"/>
    <n v="0.10844934281433956"/>
    <n v="0.91826918090619369"/>
    <n v="0.33891939724002995"/>
    <n v="-13.335396801949056"/>
    <n v="-35.192487791059918"/>
    <n v="-33.313650507066882"/>
    <n v="-23.132487335929177"/>
    <n v="-1.1324371831087636E-3"/>
    <n v="-5.2370223877183035E-2"/>
    <n v="-1.0433555285658392E-2"/>
    <n v="0"/>
    <n v="0"/>
    <n v="0"/>
    <n v="0"/>
    <n v="0"/>
    <n v="0"/>
    <n v="0"/>
  </r>
  <r>
    <x v="29"/>
    <x v="2"/>
    <s v="44834_3"/>
    <n v="112.3959192835818"/>
    <n v="253.85445855671404"/>
    <n v="235.96001713922647"/>
    <n v="179.21561650392053"/>
    <n v="0.10214996459995605"/>
    <n v="0.86238358657657899"/>
    <n v="0.32008178948128879"/>
    <n v="-12.943425424200779"/>
    <n v="-32.435959212397989"/>
    <n v="-30.433311242123793"/>
    <n v="-21.785319085070171"/>
    <n v="-4.6356559170688443E-3"/>
    <n v="-6.989033530632982E-2"/>
    <n v="-2.0486143062121168E-2"/>
    <n v="0"/>
    <n v="0"/>
    <n v="0"/>
    <n v="0"/>
    <n v="0"/>
    <n v="0"/>
    <n v="0"/>
  </r>
  <r>
    <x v="29"/>
    <x v="3"/>
    <s v="44834_4"/>
    <n v="107.86781594557978"/>
    <n v="242.40200789138331"/>
    <n v="224.90202658333132"/>
    <n v="171.23711920213211"/>
    <n v="9.8195150390187599E-2"/>
    <n v="0.82020757211937767"/>
    <n v="0.30841567469472458"/>
    <n v="-12.671590619922165"/>
    <n v="-31.461819136333926"/>
    <n v="-29.350843171844016"/>
    <n v="-21.172322172400523"/>
    <n v="-9.4507561256643811E-3"/>
    <n v="-9.510123382027702E-2"/>
    <n v="-3.4222926461002771E-2"/>
    <n v="0"/>
    <n v="0"/>
    <n v="0"/>
    <n v="0"/>
    <n v="0"/>
    <n v="0"/>
    <n v="0"/>
  </r>
  <r>
    <x v="29"/>
    <x v="4"/>
    <s v="44834_5"/>
    <n v="105.84156439054416"/>
    <n v="240.21451688889417"/>
    <n v="222.96577827729948"/>
    <n v="168.55370563535544"/>
    <n v="9.8724912921148184E-2"/>
    <n v="0.81933990629725861"/>
    <n v="0.30960596947612906"/>
    <n v="-12.646280375232291"/>
    <n v="-30.808892660293978"/>
    <n v="-28.933832515136036"/>
    <n v="-20.838442869873422"/>
    <n v="-6.4351631693467994E-3"/>
    <n v="-8.2334124454967572E-2"/>
    <n v="-2.553214807215122E-2"/>
    <n v="0"/>
    <n v="0"/>
    <n v="0"/>
    <n v="0"/>
    <n v="0"/>
    <n v="0"/>
    <n v="0"/>
  </r>
  <r>
    <x v="29"/>
    <x v="5"/>
    <s v="44834_6"/>
    <n v="110.89669711495939"/>
    <n v="255.56650573446291"/>
    <n v="240.73636497648437"/>
    <n v="177.63884581261459"/>
    <n v="0.10220296245510091"/>
    <n v="0.85490061249577065"/>
    <n v="0.32000384258683701"/>
    <n v="-12.649936361661945"/>
    <n v="-31.557861156974017"/>
    <n v="-30.690974350478783"/>
    <n v="-21.11629931653561"/>
    <n v="-8.228287568979812E-3"/>
    <n v="-8.9969719356748246E-2"/>
    <n v="-3.0799876663954395E-2"/>
    <n v="0"/>
    <n v="0"/>
    <n v="0"/>
    <n v="0"/>
    <n v="0"/>
    <n v="0"/>
    <n v="0"/>
  </r>
  <r>
    <x v="29"/>
    <x v="6"/>
    <s v="44834_7"/>
    <n v="132.20468371934433"/>
    <n v="303.28932117823905"/>
    <n v="287.91223262578455"/>
    <n v="212.81919881006272"/>
    <n v="0.10860230396258551"/>
    <n v="0.95926078369558077"/>
    <n v="0.33879792393258551"/>
    <n v="-14.615866345098706"/>
    <n v="-37.397897307861015"/>
    <n v="-38.755438583954799"/>
    <n v="-24.142510313820026"/>
    <n v="-9.6046424166924098E-3"/>
    <n v="-9.4288824989471748E-2"/>
    <n v="-3.4948897488939465E-2"/>
    <n v="0"/>
    <n v="0"/>
    <n v="0"/>
    <n v="0"/>
    <n v="0"/>
    <n v="0"/>
    <n v="0"/>
  </r>
  <r>
    <x v="29"/>
    <x v="7"/>
    <s v="44834_8"/>
    <n v="156.31148358296122"/>
    <n v="356.25030953279816"/>
    <n v="333.91755181045318"/>
    <n v="252.23521248499739"/>
    <n v="0.11328854139073727"/>
    <n v="1.0609642345729953"/>
    <n v="0.35505256791792678"/>
    <n v="-27.045577902151852"/>
    <n v="-62.025493080662216"/>
    <n v="-59.078839048052728"/>
    <n v="-44.458123081549488"/>
    <n v="-8.4576934673647117E-3"/>
    <n v="-7.7889523329773086E-2"/>
    <n v="-3.170104684665434E-2"/>
    <n v="0"/>
    <n v="0"/>
    <n v="0"/>
    <n v="0"/>
    <n v="0"/>
    <n v="0"/>
    <n v="0"/>
  </r>
  <r>
    <x v="29"/>
    <x v="8"/>
    <s v="44834_9"/>
    <n v="170.86116655649766"/>
    <n v="391.73097444028184"/>
    <n v="361.45077157808566"/>
    <n v="273.49260403604347"/>
    <n v="0.12882290845324768"/>
    <n v="1.2127703004208501"/>
    <n v="0.40152947521769899"/>
    <n v="-27.223010214150399"/>
    <n v="-58.398650226935771"/>
    <n v="-57.680753997123368"/>
    <n v="-47.20573676418482"/>
    <n v="2.4996175420055771E-3"/>
    <n v="1.7156714887050544E-2"/>
    <n v="-4.6927918250835171E-5"/>
    <n v="0"/>
    <n v="0"/>
    <n v="0"/>
    <n v="0"/>
    <n v="0"/>
    <n v="0"/>
    <n v="0"/>
  </r>
  <r>
    <x v="29"/>
    <x v="9"/>
    <s v="44834_10"/>
    <n v="185.45061572590345"/>
    <n v="422.78251438100608"/>
    <n v="388.74168646251286"/>
    <n v="294.23060120183169"/>
    <n v="0.16310976478813718"/>
    <n v="1.401580270993779"/>
    <n v="0.50684217353382299"/>
    <n v="-22.095005720358841"/>
    <n v="-46.026498118025486"/>
    <n v="-47.135244925448802"/>
    <n v="-39.750160486786569"/>
    <n v="4.4496525339298022E-2"/>
    <n v="0.21815551637348196"/>
    <n v="0.12806073216151692"/>
    <n v="0"/>
    <n v="0"/>
    <n v="0"/>
    <n v="0"/>
    <n v="9.219417997129041E-2"/>
    <n v="0"/>
    <n v="0.20723899743869703"/>
  </r>
  <r>
    <x v="29"/>
    <x v="10"/>
    <s v="44834_11"/>
    <n v="192.35059845570805"/>
    <n v="432.86807591285447"/>
    <n v="396.58394596222325"/>
    <n v="300.94689865942308"/>
    <n v="0.17064716074782671"/>
    <n v="1.428013643935679"/>
    <n v="0.52645331081519253"/>
    <n v="-18.539317870427865"/>
    <n v="-40.145661219694858"/>
    <n v="-42.796104876191983"/>
    <n v="-35.41279913942973"/>
    <n v="6.0395593081158182E-2"/>
    <n v="0.29954649254790244"/>
    <n v="0.17234120136890779"/>
    <n v="0"/>
    <n v="0"/>
    <n v="0"/>
    <n v="0"/>
    <n v="0.26112665470281882"/>
    <n v="0.108259381838592"/>
    <n v="0.61012316009532896"/>
  </r>
  <r>
    <x v="29"/>
    <x v="11"/>
    <s v="44834_12"/>
    <n v="191.46427480029345"/>
    <n v="428.98028790783553"/>
    <n v="390.30570150890276"/>
    <n v="299.84935885478302"/>
    <n v="0.16265835165796103"/>
    <n v="1.3623685839288202"/>
    <n v="0.50082882346550395"/>
    <n v="-15.221351625548419"/>
    <n v="-35.733425480252073"/>
    <n v="-39.181233626167149"/>
    <n v="-32.076820695831273"/>
    <n v="5.4500418026791474E-2"/>
    <n v="0.28582816494069424"/>
    <n v="0.15593137236708704"/>
    <n v="0"/>
    <n v="0"/>
    <n v="0"/>
    <n v="0"/>
    <n v="0.20601466138829722"/>
    <n v="0.10368393547487806"/>
    <n v="0.46828799861617054"/>
  </r>
  <r>
    <x v="29"/>
    <x v="12"/>
    <s v="44834_13"/>
    <n v="191.17806157104931"/>
    <n v="424.50625945516259"/>
    <n v="388.79779769525948"/>
    <n v="300.59203617169942"/>
    <n v="0.15440519595420674"/>
    <n v="1.3013695424174023"/>
    <n v="0.47892406303392043"/>
    <n v="-13.587317589278076"/>
    <n v="-33.879320462238702"/>
    <n v="-37.300272855685343"/>
    <n v="-29.765232116105004"/>
    <n v="5.1992460726646796E-2"/>
    <n v="0.27665607881479376"/>
    <n v="0.14738039142166834"/>
    <n v="0"/>
    <n v="0"/>
    <n v="0"/>
    <n v="0"/>
    <n v="0.19915940326542525"/>
    <n v="0.12719117045231634"/>
    <n v="0.42360699425019688"/>
  </r>
  <r>
    <x v="29"/>
    <x v="13"/>
    <s v="44834_14"/>
    <n v="189.33005329941699"/>
    <n v="420.03890649276599"/>
    <n v="387.68865766170808"/>
    <n v="299.48306675380314"/>
    <n v="0.14038648380889976"/>
    <n v="1.2287808712629689"/>
    <n v="0.43449470627206843"/>
    <n v="-13.184875109453454"/>
    <n v="-34.620961219231347"/>
    <n v="-36.365017637030192"/>
    <n v="-28.950647761283051"/>
    <n v="5.0361480316488107E-2"/>
    <n v="0.25531275204812487"/>
    <n v="0.13853097821510982"/>
    <n v="0"/>
    <n v="0"/>
    <n v="0"/>
    <n v="0"/>
    <n v="0.22426864775920791"/>
    <n v="7.4197270004503435E-2"/>
    <n v="0.45173396729181414"/>
  </r>
  <r>
    <x v="29"/>
    <x v="14"/>
    <s v="44834_15"/>
    <n v="186.26958647697447"/>
    <n v="418.26918218700928"/>
    <n v="385.88026051392893"/>
    <n v="295.50019595217049"/>
    <n v="0.14762515749956362"/>
    <n v="1.3076071512231495"/>
    <n v="0.4555227634164879"/>
    <n v="-11.600408195946928"/>
    <n v="-29.508317851209345"/>
    <n v="-32.012542102377992"/>
    <n v="-26.446727863507377"/>
    <n v="5.1127826222960894E-2"/>
    <n v="0.29977342919369138"/>
    <n v="0.14560307292212218"/>
    <n v="0"/>
    <n v="0"/>
    <n v="0"/>
    <n v="0"/>
    <n v="0.21024327232648465"/>
    <n v="0.29698851984051311"/>
    <n v="0.47873636319907908"/>
  </r>
  <r>
    <x v="29"/>
    <x v="15"/>
    <s v="44834_16"/>
    <n v="181.19196138745062"/>
    <n v="407.06885300785052"/>
    <n v="372.99072936045525"/>
    <n v="285.86546893360281"/>
    <n v="0.13720289681046804"/>
    <n v="1.266211638894253"/>
    <n v="0.42436394041594017"/>
    <n v="-11.178924038981805"/>
    <n v="-28.415719364149531"/>
    <n v="-32.424529063195706"/>
    <n v="-26.326336941187272"/>
    <n v="3.4328671780523616E-2"/>
    <n v="0.23995430982617189"/>
    <n v="9.2258353105719795E-2"/>
    <n v="0"/>
    <n v="0"/>
    <n v="0"/>
    <n v="0"/>
    <n v="5.3479149536690557E-2"/>
    <n v="0"/>
    <n v="5.734152683493652E-2"/>
  </r>
  <r>
    <x v="29"/>
    <x v="16"/>
    <s v="44834_17"/>
    <n v="173.05331624115527"/>
    <n v="389.43364291692268"/>
    <n v="355.74237389290846"/>
    <n v="273.1423133352539"/>
    <n v="0.12321243430742718"/>
    <n v="1.1726162998752365"/>
    <n v="0.38406478684693091"/>
    <n v="-13.332621920096134"/>
    <n v="-33.966893818532476"/>
    <n v="-37.602381744675739"/>
    <n v="-29.25598225465086"/>
    <n v="1.2698105535646501E-2"/>
    <n v="0.12925446373752991"/>
    <n v="2.9778508627801778E-2"/>
    <n v="0"/>
    <n v="0"/>
    <n v="0"/>
    <n v="0"/>
    <n v="0"/>
    <n v="0"/>
    <n v="0"/>
  </r>
  <r>
    <x v="29"/>
    <x v="17"/>
    <s v="44834_18"/>
    <n v="162.40789278806372"/>
    <n v="367.14815366520162"/>
    <n v="339.93013767823231"/>
    <n v="259.00158861996272"/>
    <n v="0.10584361648277743"/>
    <n v="1.0034849010748284"/>
    <n v="0.33396041595935938"/>
    <n v="-6.6408472121063351"/>
    <n v="-24.83901024790503"/>
    <n v="-28.501262701048322"/>
    <n v="-17.050130518466073"/>
    <n v="7.3558125889333914E-3"/>
    <n v="5.3703848092764309E-2"/>
    <n v="1.4394841630393531E-2"/>
    <n v="0"/>
    <n v="0"/>
    <n v="0"/>
    <n v="0"/>
    <n v="0"/>
    <n v="0"/>
    <n v="0"/>
  </r>
  <r>
    <x v="29"/>
    <x v="18"/>
    <s v="44834_19"/>
    <n v="154.89930238318698"/>
    <n v="353.59629948790268"/>
    <n v="333.88734235571934"/>
    <n v="250.82842032949273"/>
    <n v="0.10515171979164334"/>
    <n v="0.9374002699036057"/>
    <n v="0.33234747600637482"/>
    <n v="-8.2548407991429684"/>
    <n v="-28.563355845660158"/>
    <n v="-30.677653242214916"/>
    <n v="-17.564800509864924"/>
    <n v="-7.6594982607862362E-4"/>
    <n v="-2.3867080102130043E-2"/>
    <n v="-9.2150703394411893E-3"/>
    <n v="0"/>
    <n v="0"/>
    <n v="0"/>
    <n v="0"/>
    <n v="0"/>
    <n v="0"/>
    <n v="0"/>
  </r>
  <r>
    <x v="29"/>
    <x v="19"/>
    <s v="44834_20"/>
    <n v="159.96997095187768"/>
    <n v="372.2151791181451"/>
    <n v="358.40626107837403"/>
    <n v="263.16241729286372"/>
    <n v="0.11091581018401279"/>
    <n v="0.98235877188075194"/>
    <n v="0.34998084936757962"/>
    <n v="-11.462065075823357"/>
    <n v="-33.907137539252574"/>
    <n v="-33.430789384467623"/>
    <n v="-21.11625357564791"/>
    <n v="-6.2950061504588074E-3"/>
    <n v="-6.1864039564401771E-2"/>
    <n v="-2.5683559364642519E-2"/>
    <n v="0"/>
    <n v="0"/>
    <n v="0"/>
    <n v="0"/>
    <n v="0"/>
    <n v="0"/>
    <n v="0"/>
  </r>
  <r>
    <x v="29"/>
    <x v="20"/>
    <s v="44834_21"/>
    <n v="178.19263505917277"/>
    <n v="410.75028562750629"/>
    <n v="395.09848342333521"/>
    <n v="293.78360559867582"/>
    <n v="0.13710948221046285"/>
    <n v="1.1660659026192366"/>
    <n v="0.42687616526659955"/>
    <n v="-13.743394429764528"/>
    <n v="-36.884569283636218"/>
    <n v="-33.911811900148379"/>
    <n v="-23.71891344430383"/>
    <n v="-1.4268584289644514E-2"/>
    <n v="-0.11086141050216095"/>
    <n v="-4.9167233463511172E-2"/>
    <n v="0"/>
    <n v="0"/>
    <n v="0"/>
    <n v="0"/>
    <n v="0"/>
    <n v="0"/>
    <n v="0"/>
  </r>
  <r>
    <x v="29"/>
    <x v="21"/>
    <s v="44834_22"/>
    <n v="172.86269503431305"/>
    <n v="400.0366974049636"/>
    <n v="386.38768673075435"/>
    <n v="285.9633077520736"/>
    <n v="0.13264510653701417"/>
    <n v="1.1299064197414346"/>
    <n v="0.41330506387556964"/>
    <n v="-12.950076513662321"/>
    <n v="-29.303173900207799"/>
    <n v="-26.068810454812581"/>
    <n v="-20.577912567630978"/>
    <n v="-1.3836308581033078E-2"/>
    <n v="-0.11818463255635811"/>
    <n v="-4.7869628287300875E-2"/>
    <n v="0"/>
    <n v="0"/>
    <n v="0"/>
    <n v="0"/>
    <n v="0"/>
    <n v="0"/>
    <n v="0"/>
  </r>
  <r>
    <x v="29"/>
    <x v="22"/>
    <s v="44834_23"/>
    <n v="161.79051194952214"/>
    <n v="376.26048608699904"/>
    <n v="363.78054050386993"/>
    <n v="267.74431829670527"/>
    <n v="0.12597502103090752"/>
    <n v="1.0777048764987807"/>
    <n v="0.39286829178406585"/>
    <n v="-11.034449542913855"/>
    <n v="-22.141234002716157"/>
    <n v="-20.016007714788955"/>
    <n v="-16.951586586898948"/>
    <n v="-1.1430206377385999E-2"/>
    <n v="-0.10953938858365779"/>
    <n v="-4.0771838834822327E-2"/>
    <n v="0"/>
    <n v="0"/>
    <n v="0"/>
    <n v="0"/>
    <n v="0"/>
    <n v="0"/>
    <n v="0"/>
  </r>
  <r>
    <x v="29"/>
    <x v="23"/>
    <s v="44834_24"/>
    <n v="149.77974678985828"/>
    <n v="347.43032876220235"/>
    <n v="333.34689343001367"/>
    <n v="246.608124944884"/>
    <n v="0.11503447150131393"/>
    <n v="1.0097649802280033"/>
    <n v="0.35971540231130006"/>
    <n v="-12.726072886659651"/>
    <n v="-25.415954185114551"/>
    <n v="-23.459796872181229"/>
    <n v="-19.910857404863805"/>
    <n v="-1.6493311949819234E-2"/>
    <n v="-0.13066565040105743"/>
    <n v="-5.5178308255316208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D5EA2F-A17F-4CDC-9D22-E4A8737AFDDD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H29" firstHeaderRow="0" firstDataRow="1" firstDataCol="1" rowPageCount="1" colPageCount="1"/>
  <pivotFields count="24">
    <pivotField axis="axisRow" numFmtId="14" multipleItemSelectionAllowed="1" showAll="0">
      <items count="31">
        <item x="0"/>
        <item x="1"/>
        <item x="2"/>
        <item h="1" x="3"/>
        <item x="4"/>
        <item x="5"/>
        <item x="6"/>
        <item x="7"/>
        <item x="8"/>
        <item x="9"/>
        <item h="1" x="10"/>
        <item x="11"/>
        <item x="12"/>
        <item x="13"/>
        <item x="14"/>
        <item h="1" x="15"/>
        <item x="16"/>
        <item h="1" x="17"/>
        <item h="1" x="18"/>
        <item x="19"/>
        <item x="20"/>
        <item x="21"/>
        <item x="22"/>
        <item x="23"/>
        <item h="1" x="24"/>
        <item x="25"/>
        <item x="26"/>
        <item x="27"/>
        <item x="28"/>
        <item x="29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</i>
    <i>
      <x v="14"/>
    </i>
    <i>
      <x v="16"/>
    </i>
    <i>
      <x v="19"/>
    </i>
    <i>
      <x v="20"/>
    </i>
    <i>
      <x v="21"/>
    </i>
    <i>
      <x v="22"/>
    </i>
    <i>
      <x v="23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6">
      <pivotArea collapsedLevelsAreSubtotals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9" sqref="G9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44805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475</v>
      </c>
    </row>
    <row r="3" spans="1:3" x14ac:dyDescent="0.25">
      <c r="B3" s="23" t="s">
        <v>24</v>
      </c>
      <c r="C3" s="38">
        <f>+ROUND(SUMIF(Distribución_Reactivos!G:G,RESUMEN!B3,Distribución_Reactivos!J:J),0)</f>
        <v>13</v>
      </c>
    </row>
    <row r="4" spans="1:3" x14ac:dyDescent="0.25">
      <c r="B4" s="23" t="s">
        <v>25</v>
      </c>
      <c r="C4" s="38">
        <f>+ROUND(SUMIF(Distribución_Reactivos!G:G,RESUMEN!B4,Distribución_Reactivos!J:J),0)</f>
        <v>9</v>
      </c>
    </row>
    <row r="5" spans="1:3" x14ac:dyDescent="0.25">
      <c r="B5" s="23" t="s">
        <v>26</v>
      </c>
      <c r="C5" s="38">
        <f>+ROUND(SUMIF(Distribución_Reactivos!G:G,RESUMEN!B5,Distribución_Reactivos!J:J),0)</f>
        <v>300</v>
      </c>
    </row>
    <row r="6" spans="1:3" x14ac:dyDescent="0.25">
      <c r="B6" s="23" t="s">
        <v>27</v>
      </c>
      <c r="C6" s="38">
        <f>+ROUND(SUMIF(Distribución_Reactivos!G:G,RESUMEN!B6,Distribución_Reactivos!J:J),0)</f>
        <v>135</v>
      </c>
    </row>
    <row r="7" spans="1:3" x14ac:dyDescent="0.25">
      <c r="B7" s="23" t="s">
        <v>28</v>
      </c>
      <c r="C7" s="38">
        <f>+ROUND(SUMIF(Distribución_Reactivos!G:G,RESUMEN!B7,Distribución_Reactivos!J:J),0)</f>
        <v>188</v>
      </c>
    </row>
    <row r="8" spans="1:3" x14ac:dyDescent="0.25">
      <c r="B8" s="23" t="s">
        <v>29</v>
      </c>
      <c r="C8" s="38">
        <f>+ROUND(SUMIF(Distribución_Reactivos!G:G,RESUMEN!B8,Distribución_Reactivos!J:J),0)</f>
        <v>98</v>
      </c>
    </row>
    <row r="9" spans="1:3" x14ac:dyDescent="0.25">
      <c r="B9" s="23" t="s">
        <v>30</v>
      </c>
      <c r="C9" s="38">
        <f>+ROUND(SUMIF(Distribución_Reactivos!G:G,RESUMEN!B9,Distribución_Reactivos!J:J),0)</f>
        <v>59</v>
      </c>
    </row>
    <row r="10" spans="1:3" x14ac:dyDescent="0.25">
      <c r="B10" s="23" t="s">
        <v>31</v>
      </c>
      <c r="C10" s="38">
        <f>+ROUND(SUMIF(Distribución_Reactivos!G:G,RESUMEN!B10,Distribución_Reactivos!J:J),0)</f>
        <v>63</v>
      </c>
    </row>
    <row r="11" spans="1:3" x14ac:dyDescent="0.25">
      <c r="B11" s="23" t="s">
        <v>32</v>
      </c>
      <c r="C11" s="38">
        <f>+ROUND(SUMIF(Distribución_Reactivos!G:G,RESUMEN!B11,Distribución_Reactivos!J:J),0)</f>
        <v>46</v>
      </c>
    </row>
    <row r="12" spans="1:3" x14ac:dyDescent="0.25">
      <c r="B12" s="23" t="s">
        <v>33</v>
      </c>
      <c r="C12" s="38">
        <f>+ROUND(SUMIF(Distribución_Reactivos!G:G,RESUMEN!B12,Distribución_Reactivos!J:J),0)</f>
        <v>30</v>
      </c>
    </row>
    <row r="13" spans="1:3" x14ac:dyDescent="0.25">
      <c r="B13" s="23" t="s">
        <v>34</v>
      </c>
      <c r="C13" s="38">
        <f>+ROUND(SUMIF(Distribución_Reactivos!G:G,RESUMEN!B13,Distribución_Reactivos!J:J),0)</f>
        <v>6</v>
      </c>
    </row>
    <row r="14" spans="1:3" x14ac:dyDescent="0.25">
      <c r="B14" s="23" t="s">
        <v>35</v>
      </c>
      <c r="C14" s="38">
        <f>+ROUND(SUMIF(Distribución_Reactivos!G:G,RESUMEN!B14,Distribución_Reactivos!J:J),0)</f>
        <v>4</v>
      </c>
    </row>
    <row r="15" spans="1:3" x14ac:dyDescent="0.25">
      <c r="B15" s="23" t="s">
        <v>36</v>
      </c>
      <c r="C15" s="38">
        <f>+ROUND(SUMIF(Distribución_Reactivos!G:G,RESUMEN!B15,Distribución_Reactivos!J:J),0)</f>
        <v>2</v>
      </c>
    </row>
    <row r="16" spans="1:3" x14ac:dyDescent="0.25">
      <c r="B16" s="23" t="s">
        <v>37</v>
      </c>
      <c r="C16" s="38">
        <f>+ROUND(SUMIF(Distribución_Reactivos!G:G,RESUMEN!B16,Distribución_Reactivos!J:J),0)</f>
        <v>18</v>
      </c>
    </row>
    <row r="17" spans="2:3" x14ac:dyDescent="0.25">
      <c r="B17" s="23" t="s">
        <v>38</v>
      </c>
      <c r="C17" s="38">
        <f>+ROUND(SUMIF(Distribución_Reactivos!G:G,RESUMEN!B17,Distribución_Reactivos!J:J),0)</f>
        <v>85</v>
      </c>
    </row>
    <row r="18" spans="2:3" x14ac:dyDescent="0.25">
      <c r="B18" s="23" t="s">
        <v>39</v>
      </c>
      <c r="C18" s="38">
        <f>+ROUND(SUMIF(Distribución_Reactivos!G:G,RESUMEN!B18,Distribución_Reactivos!J:J),0)</f>
        <v>3106</v>
      </c>
    </row>
    <row r="19" spans="2:3" x14ac:dyDescent="0.25">
      <c r="B19" s="23" t="s">
        <v>40</v>
      </c>
      <c r="C19" s="38">
        <f>+ROUND(SUMIF(Distribución_Reactivos!G:G,RESUMEN!B19,Distribución_Reactivos!J:J),0)</f>
        <v>2002</v>
      </c>
    </row>
    <row r="20" spans="2:3" x14ac:dyDescent="0.25">
      <c r="B20" s="23" t="s">
        <v>41</v>
      </c>
      <c r="C20" s="38">
        <f>+ROUND(SUMIF(Distribución_Reactivos!G:G,RESUMEN!B20,Distribución_Reactivos!J:J),0)</f>
        <v>1982</v>
      </c>
    </row>
    <row r="21" spans="2:3" x14ac:dyDescent="0.25">
      <c r="B21" s="23" t="s">
        <v>42</v>
      </c>
      <c r="C21" s="38">
        <f>+ROUND(SUMIF(Distribución_Reactivos!G:G,RESUMEN!B21,Distribución_Reactivos!J:J),0)</f>
        <v>2329</v>
      </c>
    </row>
    <row r="22" spans="2:3" x14ac:dyDescent="0.25">
      <c r="B22" s="23" t="s">
        <v>43</v>
      </c>
      <c r="C22" s="38">
        <f>+ROUND(SUMIF(Distribución_Reactivos!G:G,RESUMEN!B22,Distribución_Reactivos!J:J),0)</f>
        <v>2358</v>
      </c>
    </row>
    <row r="23" spans="2:3" x14ac:dyDescent="0.25">
      <c r="B23" s="23" t="s">
        <v>44</v>
      </c>
      <c r="C23" s="38">
        <f>+ROUND(SUMIF(Distribución_Reactivos!G:G,RESUMEN!B23,Distribución_Reactivos!J:J),0)</f>
        <v>1168</v>
      </c>
    </row>
    <row r="24" spans="2:3" x14ac:dyDescent="0.25">
      <c r="B24" s="23" t="s">
        <v>45</v>
      </c>
      <c r="C24" s="38">
        <f>+ROUND(SUMIF(Distribución_Reactivos!G:G,RESUMEN!B24,Distribución_Reactivos!J:J),0)</f>
        <v>239</v>
      </c>
    </row>
    <row r="25" spans="2:3" x14ac:dyDescent="0.25">
      <c r="B25" s="23" t="s">
        <v>46</v>
      </c>
      <c r="C25" s="38">
        <f>+ROUND(SUMIF(Distribución_Reactivos!G:G,RESUMEN!B25,Distribución_Reactivos!J:J),0)</f>
        <v>2522</v>
      </c>
    </row>
    <row r="26" spans="2:3" x14ac:dyDescent="0.25">
      <c r="B26" s="23" t="s">
        <v>47</v>
      </c>
      <c r="C26" s="38">
        <f>+ROUND(SUMIF(Distribución_Reactivos!G:G,RESUMEN!B26,Distribución_Reactivos!J:J),0)</f>
        <v>26</v>
      </c>
    </row>
    <row r="27" spans="2:3" x14ac:dyDescent="0.25">
      <c r="B27" s="23" t="s">
        <v>48</v>
      </c>
      <c r="C27" s="38">
        <f>+ROUND(SUMIF(Distribución_Reactivos!G:G,RESUMEN!B27,Distribución_Reactivos!J:J),0)</f>
        <v>4</v>
      </c>
    </row>
    <row r="28" spans="2:3" x14ac:dyDescent="0.25">
      <c r="B28" s="23" t="s">
        <v>49</v>
      </c>
      <c r="C28" s="38">
        <f>+ROUND(SUMIF(Distribución_Reactivos!G:G,RESUMEN!B28,Distribución_Reactivos!J:J),0)</f>
        <v>5</v>
      </c>
    </row>
    <row r="29" spans="2:3" x14ac:dyDescent="0.25">
      <c r="B29" s="23" t="s">
        <v>50</v>
      </c>
      <c r="C29" s="38">
        <f>+ROUND(SUMIF(Distribución_Reactivos!G:G,RESUMEN!B29,Distribución_Reactivos!J:J),0)</f>
        <v>1321</v>
      </c>
    </row>
    <row r="30" spans="2:3" x14ac:dyDescent="0.25">
      <c r="B30" s="23" t="s">
        <v>51</v>
      </c>
      <c r="C30" s="38">
        <f>+ROUND(SUMIF(Distribución_Reactivos!G:G,RESUMEN!B30,Distribución_Reactivos!J:J),0)</f>
        <v>2329</v>
      </c>
    </row>
    <row r="31" spans="2:3" x14ac:dyDescent="0.25">
      <c r="B31" s="23" t="s">
        <v>53</v>
      </c>
      <c r="C31" s="38">
        <f>+ROUND(SUMIF(Distribución_Reactivos!G:G,RESUMEN!B31,Distribución_Reactivos!J:J),0)</f>
        <v>25</v>
      </c>
    </row>
    <row r="32" spans="2:3" x14ac:dyDescent="0.25">
      <c r="B32" s="23" t="s">
        <v>54</v>
      </c>
      <c r="C32" s="38">
        <f>+ROUND(SUMIF(Distribución_Reactivos!G:G,RESUMEN!B32,Distribución_Reactivos!J:J),0)</f>
        <v>133</v>
      </c>
    </row>
    <row r="33" spans="2:3" x14ac:dyDescent="0.25">
      <c r="B33" s="23" t="s">
        <v>55</v>
      </c>
      <c r="C33" s="38">
        <f>+ROUND(SUMIF(Distribución_Reactivos!G:G,RESUMEN!B33,Distribución_Reactivos!J:J),0)</f>
        <v>170</v>
      </c>
    </row>
    <row r="34" spans="2:3" x14ac:dyDescent="0.25">
      <c r="B34" s="23" t="s">
        <v>56</v>
      </c>
      <c r="C34" s="38">
        <f>+ROUND(SUMIF(Distribución_Reactivos!G:G,RESUMEN!B34,Distribución_Reactivos!J:J),0)</f>
        <v>54</v>
      </c>
    </row>
    <row r="35" spans="2:3" x14ac:dyDescent="0.25">
      <c r="B35" s="23" t="s">
        <v>57</v>
      </c>
      <c r="C35" s="38">
        <f>+ROUND(SUMIF(Distribución_Reactivos!G:G,RESUMEN!B35,Distribución_Reactivos!J:J),0)</f>
        <v>150</v>
      </c>
    </row>
    <row r="36" spans="2:3" x14ac:dyDescent="0.25">
      <c r="B36" s="23" t="s">
        <v>58</v>
      </c>
      <c r="C36" s="38">
        <f>+ROUND(SUMIF(Distribución_Reactivos!G:G,RESUMEN!B36,Distribución_Reactivos!J:J),0)</f>
        <v>48</v>
      </c>
    </row>
    <row r="37" spans="2:3" x14ac:dyDescent="0.25">
      <c r="B37" s="23" t="s">
        <v>59</v>
      </c>
      <c r="C37" s="38">
        <f>+ROUND(SUMIF(Distribución_Reactivos!G:G,RESUMEN!B37,Distribución_Reactivos!J:J),0)</f>
        <v>21</v>
      </c>
    </row>
    <row r="38" spans="2:3" x14ac:dyDescent="0.25">
      <c r="B38" s="23" t="s">
        <v>60</v>
      </c>
      <c r="C38" s="38">
        <f>+ROUND(SUMIF(Distribución_Reactivos!G:G,RESUMEN!B38,Distribución_Reactivos!J:J),0)</f>
        <v>47</v>
      </c>
    </row>
    <row r="39" spans="2:3" x14ac:dyDescent="0.25">
      <c r="B39" s="23" t="s">
        <v>61</v>
      </c>
      <c r="C39" s="38">
        <f>+ROUND(SUMIF(Distribución_Reactivos!G:G,RESUMEN!B39,Distribución_Reactivos!J:J),0)</f>
        <v>4</v>
      </c>
    </row>
    <row r="40" spans="2:3" x14ac:dyDescent="0.25">
      <c r="B40" s="23" t="s">
        <v>62</v>
      </c>
      <c r="C40" s="38">
        <f>+ROUND(SUMIF(Distribución_Reactivos!G:G,RESUMEN!B40,Distribución_Reactivos!J:J),0)</f>
        <v>4</v>
      </c>
    </row>
    <row r="41" spans="2:3" x14ac:dyDescent="0.25">
      <c r="B41" s="23" t="s">
        <v>96</v>
      </c>
      <c r="C41" s="38">
        <f>+ROUND(SUMIF(Distribución_Reactivos!G:G,RESUMEN!B41,Distribución_Reactivos!J:J),0)</f>
        <v>350</v>
      </c>
    </row>
    <row r="42" spans="2:3" x14ac:dyDescent="0.25">
      <c r="B42" s="23" t="s">
        <v>97</v>
      </c>
      <c r="C42" s="38">
        <f>+ROUND(SUMIF(Distribución_Reactivos!G:G,RESUMEN!B42,Distribución_Reactivos!J:J),0)</f>
        <v>253</v>
      </c>
    </row>
    <row r="43" spans="2:3" x14ac:dyDescent="0.25">
      <c r="B43" s="23" t="s">
        <v>98</v>
      </c>
      <c r="C43" s="38">
        <f>+ROUND(SUMIF(Distribución_Reactivos!G:G,RESUMEN!B43,Distribución_Reactivos!J:J),0)</f>
        <v>205</v>
      </c>
    </row>
    <row r="44" spans="2:3" x14ac:dyDescent="0.25">
      <c r="B44" s="23" t="s">
        <v>99</v>
      </c>
      <c r="C44" s="38">
        <f>+ROUND(SUMIF(Distribución_Reactivos!G:G,RESUMEN!B44,Distribución_Reactivos!J:J),0)</f>
        <v>350</v>
      </c>
    </row>
    <row r="45" spans="2:3" x14ac:dyDescent="0.25">
      <c r="B45" s="23" t="s">
        <v>100</v>
      </c>
      <c r="C45" s="38">
        <f>+ROUND(SUMIF(Distribución_Reactivos!G:G,RESUMEN!B45,Distribución_Reactivos!J:J),0)</f>
        <v>241</v>
      </c>
    </row>
    <row r="46" spans="2:3" x14ac:dyDescent="0.25">
      <c r="B46" s="23" t="s">
        <v>101</v>
      </c>
      <c r="C46" s="38">
        <f>+ROUND(SUMIF(Distribución_Reactivos!G:G,RESUMEN!B46,Distribución_Reactivos!J:J),0)</f>
        <v>97</v>
      </c>
    </row>
    <row r="47" spans="2:3" x14ac:dyDescent="0.25">
      <c r="B47" s="23" t="s">
        <v>102</v>
      </c>
      <c r="C47" s="38">
        <f>+ROUND(SUMIF(Distribución_Reactivos!G:G,RESUMEN!B47,Distribución_Reactivos!J:J),0)</f>
        <v>290</v>
      </c>
    </row>
    <row r="48" spans="2:3" x14ac:dyDescent="0.25">
      <c r="B48" s="23" t="s">
        <v>103</v>
      </c>
      <c r="C48" s="38">
        <f>+ROUND(SUMIF(Distribución_Reactivos!G:G,RESUMEN!B48,Distribución_Reactivos!J:J),0)</f>
        <v>6</v>
      </c>
    </row>
    <row r="49" spans="2:3" x14ac:dyDescent="0.25">
      <c r="B49" s="23" t="s">
        <v>104</v>
      </c>
      <c r="C49" s="38">
        <f>+ROUND(SUMIF(Distribución_Reactivos!G:G,RESUMEN!B49,Distribución_Reactivos!J:J),0)</f>
        <v>471</v>
      </c>
    </row>
    <row r="50" spans="2:3" x14ac:dyDescent="0.25">
      <c r="B50" s="23" t="s">
        <v>105</v>
      </c>
      <c r="C50" s="38">
        <f>+ROUND(SUMIF(Distribución_Reactivos!G:G,RESUMEN!B50,Distribución_Reactivos!J:J),0)</f>
        <v>39</v>
      </c>
    </row>
    <row r="51" spans="2:3" x14ac:dyDescent="0.25">
      <c r="B51" s="23" t="s">
        <v>106</v>
      </c>
      <c r="C51" s="38">
        <f>+ROUND(SUMIF(Distribución_Reactivos!G:G,RESUMEN!B51,Distribución_Reactivos!J:J),0)</f>
        <v>34</v>
      </c>
    </row>
    <row r="52" spans="2:3" x14ac:dyDescent="0.25">
      <c r="B52" s="23" t="s">
        <v>107</v>
      </c>
      <c r="C52" s="38">
        <f>+ROUND(SUMIF(Distribución_Reactivos!G:G,RESUMEN!B52,Distribución_Reactivos!J:J),0)</f>
        <v>12</v>
      </c>
    </row>
    <row r="53" spans="2:3" x14ac:dyDescent="0.25">
      <c r="B53" s="23" t="s">
        <v>108</v>
      </c>
      <c r="C53" s="38">
        <f>+ROUND(SUMIF(Distribución_Reactivos!G:G,RESUMEN!B53,Distribución_Reactivos!J:J),0)</f>
        <v>14</v>
      </c>
    </row>
    <row r="54" spans="2:3" x14ac:dyDescent="0.25">
      <c r="B54" s="23" t="s">
        <v>109</v>
      </c>
      <c r="C54" s="38">
        <f>+ROUND(SUMIF(Distribución_Reactivos!G:G,RESUMEN!B54,Distribución_Reactivos!J:J),0)</f>
        <v>151</v>
      </c>
    </row>
    <row r="55" spans="2:3" x14ac:dyDescent="0.25">
      <c r="B55" s="23" t="s">
        <v>110</v>
      </c>
      <c r="C55" s="38">
        <f>+ROUND(SUMIF(Distribución_Reactivos!G:G,RESUMEN!B55,Distribución_Reactivos!J:J),0)</f>
        <v>84</v>
      </c>
    </row>
    <row r="56" spans="2:3" x14ac:dyDescent="0.25">
      <c r="B56" s="23" t="s">
        <v>111</v>
      </c>
      <c r="C56" s="38">
        <f>+ROUND(SUMIF(Distribución_Reactivos!G:G,RESUMEN!B56,Distribución_Reactivos!J:J),0)</f>
        <v>169</v>
      </c>
    </row>
    <row r="57" spans="2:3" x14ac:dyDescent="0.25">
      <c r="B57" s="23" t="s">
        <v>112</v>
      </c>
      <c r="C57" s="38">
        <f>+ROUND(SUMIF(Distribución_Reactivos!G:G,RESUMEN!B57,Distribución_Reactivos!J:J),0)</f>
        <v>15</v>
      </c>
    </row>
    <row r="58" spans="2:3" x14ac:dyDescent="0.25">
      <c r="B58" s="23" t="s">
        <v>113</v>
      </c>
      <c r="C58" s="38">
        <f>+ROUND(SUMIF(Distribución_Reactivos!G:G,RESUMEN!B58,Distribución_Reactivos!J:J),0)</f>
        <v>6</v>
      </c>
    </row>
    <row r="59" spans="2:3" x14ac:dyDescent="0.25">
      <c r="B59" s="23" t="s">
        <v>114</v>
      </c>
      <c r="C59" s="38">
        <f>+ROUND(SUMIF(Distribución_Reactivos!G:G,RESUMEN!B59,Distribución_Reactivos!J:J),0)</f>
        <v>39</v>
      </c>
    </row>
    <row r="60" spans="2:3" x14ac:dyDescent="0.25">
      <c r="B60" s="23" t="s">
        <v>115</v>
      </c>
      <c r="C60" s="38">
        <f>+ROUND(SUMIF(Distribución_Reactivos!G:G,RESUMEN!B60,Distribución_Reactivos!J:J),0)</f>
        <v>11</v>
      </c>
    </row>
    <row r="61" spans="2:3" x14ac:dyDescent="0.25">
      <c r="B61" s="23" t="s">
        <v>116</v>
      </c>
      <c r="C61" s="38">
        <f>+ROUND(SUMIF(Distribución_Reactivos!G:G,RESUMEN!B61,Distribución_Reactivos!J:J),0)</f>
        <v>4</v>
      </c>
    </row>
    <row r="62" spans="2:3" x14ac:dyDescent="0.25">
      <c r="B62" s="23" t="s">
        <v>117</v>
      </c>
      <c r="C62" s="38">
        <f>+ROUND(SUMIF(Distribución_Reactivos!G:G,RESUMEN!B62,Distribución_Reactivos!J:J),0)</f>
        <v>3</v>
      </c>
    </row>
    <row r="63" spans="2:3" x14ac:dyDescent="0.25">
      <c r="B63" s="23" t="s">
        <v>118</v>
      </c>
      <c r="C63" s="38">
        <f>+ROUND(SUMIF(Distribución_Reactivos!G:G,RESUMEN!B63,Distribución_Reactivos!J:J),0)</f>
        <v>48</v>
      </c>
    </row>
    <row r="64" spans="2:3" x14ac:dyDescent="0.25">
      <c r="B64" s="23" t="s">
        <v>119</v>
      </c>
      <c r="C64" s="38">
        <f>+ROUND(SUMIF(Distribución_Reactivos!G:G,RESUMEN!B64,Distribución_Reactivos!J:J),0)</f>
        <v>3</v>
      </c>
    </row>
    <row r="65" spans="2:3" x14ac:dyDescent="0.25">
      <c r="B65" s="23" t="s">
        <v>120</v>
      </c>
      <c r="C65" s="38">
        <f>+ROUND(SUMIF(Distribución_Reactivos!G:G,RESUMEN!B65,Distribución_Reactivos!J:J),0)</f>
        <v>3</v>
      </c>
    </row>
    <row r="66" spans="2:3" x14ac:dyDescent="0.25">
      <c r="B66" s="23" t="s">
        <v>85</v>
      </c>
      <c r="C66" s="38">
        <f>+ROUND(SUMIF(Distribución_Reactivos!G:G,RESUMEN!B66,Distribución_Reactivos!J:J),0)</f>
        <v>48</v>
      </c>
    </row>
    <row r="67" spans="2:3" x14ac:dyDescent="0.25">
      <c r="B67" s="23" t="s">
        <v>134</v>
      </c>
      <c r="C67" s="38">
        <f>+ROUND(SUMIF(Distribución_Reactivos!G:G,RESUMEN!B67,Distribución_Reactivos!J:J),0)</f>
        <v>48</v>
      </c>
    </row>
    <row r="68" spans="2:3" x14ac:dyDescent="0.25">
      <c r="B68" s="23" t="s">
        <v>135</v>
      </c>
      <c r="C68" s="38">
        <f>+ROUND(SUMIF(Distribución_Reactivos!G:G,RESUMEN!B68,Distribución_Reactivos!J:J),0)</f>
        <v>157</v>
      </c>
    </row>
    <row r="69" spans="2:3" x14ac:dyDescent="0.25">
      <c r="B69" s="23" t="s">
        <v>136</v>
      </c>
      <c r="C69" s="38">
        <f>+ROUND(SUMIF(Distribución_Reactivos!G:G,RESUMEN!B69,Distribución_Reactivos!J:J),0)</f>
        <v>278</v>
      </c>
    </row>
    <row r="70" spans="2:3" x14ac:dyDescent="0.25">
      <c r="B70" s="23" t="s">
        <v>137</v>
      </c>
      <c r="C70" s="38">
        <f>+ROUND(SUMIF(Distribución_Reactivos!G:G,RESUMEN!B70,Distribución_Reactivos!J:J),0)</f>
        <v>3246</v>
      </c>
    </row>
    <row r="71" spans="2:3" x14ac:dyDescent="0.25">
      <c r="B71" s="23" t="s">
        <v>138</v>
      </c>
      <c r="C71" s="38">
        <f>+ROUND(SUMIF(Distribución_Reactivos!G:G,RESUMEN!B71,Distribución_Reactivos!J:J),0)</f>
        <v>145</v>
      </c>
    </row>
    <row r="73" spans="2:3" x14ac:dyDescent="0.25">
      <c r="B73" s="12" t="s">
        <v>86</v>
      </c>
      <c r="C73" s="39">
        <f>SUM(C2:C71)</f>
        <v>28398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L5" sqref="L5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44805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191109759.04083353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3198585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262561638.23092204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4394356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249904682.61436939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4183116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266341.91106311471</v>
      </c>
      <c r="C6" s="7">
        <f>HLOOKUP(A6,'TOTAL CARGO REACTIVO'!$B$39:$H$40,2,0)</f>
        <v>13478.281975356833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4459</v>
      </c>
      <c r="J6" s="7">
        <f t="shared" si="0"/>
        <v>225.6485248161878</v>
      </c>
    </row>
    <row r="7" spans="1:10" x14ac:dyDescent="0.25">
      <c r="A7" s="26" t="s">
        <v>7</v>
      </c>
      <c r="B7" s="7">
        <f>SUMIF($H$3:$H$492,A7,$I$3:I495)</f>
        <v>85197.482623621094</v>
      </c>
      <c r="C7" s="7">
        <f>HLOOKUP(A7,'TOTAL CARGO REACTIVO'!$B$39:$H$40,2,0)</f>
        <v>7223.4521054241322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1426</v>
      </c>
      <c r="J7" s="7">
        <f t="shared" si="0"/>
        <v>120.90313451912895</v>
      </c>
    </row>
    <row r="8" spans="1:10" x14ac:dyDescent="0.25">
      <c r="A8" s="26" t="s">
        <v>3</v>
      </c>
      <c r="B8" s="7">
        <f>SUMIF($H$3:$H$492,A8,$I$3:I496)</f>
        <v>117608244.2075866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1968172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758670.09445879015</v>
      </c>
      <c r="C9" s="7">
        <f>HLOOKUP(A9,'TOTAL CARGO REACTIVO'!$B$39:$H$40,2,0)</f>
        <v>7697.4402625948387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12696</v>
      </c>
      <c r="J9" s="7">
        <f t="shared" si="0"/>
        <v>128.81317227037798</v>
      </c>
    </row>
    <row r="10" spans="1:10" x14ac:dyDescent="0.25">
      <c r="B10" s="8">
        <f>SUM(B3:B9)</f>
        <v>822294533.58185709</v>
      </c>
      <c r="C10" s="7">
        <f>+SUM(C3:C9)</f>
        <v>28399.174343375806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78656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108236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102963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120</v>
      </c>
      <c r="J13" s="7">
        <f t="shared" si="0"/>
        <v>6.0726223319000976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38</v>
      </c>
      <c r="J14" s="7">
        <f t="shared" si="0"/>
        <v>3.2218226589950212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48708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328</v>
      </c>
      <c r="J16" s="7">
        <f t="shared" si="0"/>
        <v>3.3278765362857574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65681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89687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87585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86</v>
      </c>
      <c r="J20" s="7">
        <f t="shared" si="0"/>
        <v>4.3520460045284031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28</v>
      </c>
      <c r="J21" s="7">
        <f t="shared" si="0"/>
        <v>2.3739745908384369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39350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243</v>
      </c>
      <c r="J23" s="7">
        <f t="shared" si="0"/>
        <v>2.4654695070653632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2020170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2775397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2641982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2816</v>
      </c>
      <c r="J27" s="7">
        <f t="shared" si="0"/>
        <v>142.50420405525563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901</v>
      </c>
      <c r="J28" s="7">
        <f t="shared" si="0"/>
        <v>76.391110940908277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1243063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8019</v>
      </c>
      <c r="J30" s="7">
        <f t="shared" si="0"/>
        <v>81.360493733156972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839002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1154519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1098273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1284</v>
      </c>
      <c r="J34" s="7">
        <f t="shared" si="0"/>
        <v>64.977058951331045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409</v>
      </c>
      <c r="J35" s="7">
        <f t="shared" si="0"/>
        <v>34.676985987604304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519556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3501</v>
      </c>
      <c r="J37" s="7">
        <f t="shared" si="0"/>
        <v>35.521023638830606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1295474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1783764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1675199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1749</v>
      </c>
      <c r="J41" s="7">
        <f t="shared" si="0"/>
        <v>88.508470487443915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561</v>
      </c>
      <c r="J42" s="7">
        <f t="shared" si="0"/>
        <v>47.564276623584398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805207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5159</v>
      </c>
      <c r="J44" s="7">
        <f t="shared" si="0"/>
        <v>52.343033691153117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700595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956661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934239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919</v>
      </c>
      <c r="J48" s="7">
        <f t="shared" si="0"/>
        <v>46.50616602513491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294</v>
      </c>
      <c r="J49" s="7">
        <f t="shared" si="0"/>
        <v>24.926733203803586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419729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2594</v>
      </c>
      <c r="J51" s="7">
        <f t="shared" si="0"/>
        <v>26.318633338796509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404836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557426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523500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546</v>
      </c>
      <c r="J55" s="7">
        <f t="shared" si="0"/>
        <v>27.63043161014544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175</v>
      </c>
      <c r="J56" s="7">
        <f t="shared" si="0"/>
        <v>14.837341192740229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251627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1612</v>
      </c>
      <c r="J58" s="7">
        <f t="shared" si="0"/>
        <v>16.355295660038539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393287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541188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514822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602</v>
      </c>
      <c r="J62" s="7">
        <f t="shared" si="0"/>
        <v>30.464322031698824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192</v>
      </c>
      <c r="J63" s="7">
        <f t="shared" si="0"/>
        <v>16.278682908606424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243545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1641</v>
      </c>
      <c r="J65" s="7">
        <f t="shared" si="0"/>
        <v>16.649528646478441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328404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448435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437925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431</v>
      </c>
      <c r="J69" s="7">
        <f t="shared" si="1"/>
        <v>21.810835208741185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138</v>
      </c>
      <c r="J70" s="7">
        <f t="shared" si="1"/>
        <v>11.700303340560867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196748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1216</v>
      </c>
      <c r="J72" s="7">
        <f t="shared" si="1"/>
        <v>12.337493500376468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202014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277535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264194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282</v>
      </c>
      <c r="J76" s="7">
        <f t="shared" si="1"/>
        <v>14.270662479965228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90</v>
      </c>
      <c r="J77" s="7">
        <f t="shared" si="1"/>
        <v>7.6306326134092606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124304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802</v>
      </c>
      <c r="J79" s="7">
        <f t="shared" si="1"/>
        <v>8.1370639698206642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39854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54841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52169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61</v>
      </c>
      <c r="J83" s="7">
        <f t="shared" si="1"/>
        <v>3.086916352049216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19</v>
      </c>
      <c r="J84" s="7">
        <f t="shared" si="1"/>
        <v>1.6109113294975106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24680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166</v>
      </c>
      <c r="J86" s="7">
        <f t="shared" si="1"/>
        <v>1.6842301982421821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30768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42365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39787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42</v>
      </c>
      <c r="J90" s="7">
        <f t="shared" si="1"/>
        <v>2.1254178161650339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13</v>
      </c>
      <c r="J91" s="7">
        <f t="shared" si="1"/>
        <v>1.10220248860356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19124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123</v>
      </c>
      <c r="J93" s="7">
        <f t="shared" si="1"/>
        <v>1.2479537011071591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16634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22714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22181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22</v>
      </c>
      <c r="J97" s="7">
        <f t="shared" si="1"/>
        <v>1.1133140941816846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7</v>
      </c>
      <c r="J98" s="7">
        <f t="shared" si="1"/>
        <v>0.59349364770960922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9966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62</v>
      </c>
      <c r="J100" s="7">
        <f t="shared" si="1"/>
        <v>0.62904983307840534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123082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169475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159160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166</v>
      </c>
      <c r="J104" s="7">
        <f t="shared" si="1"/>
        <v>8.4004608924618012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53</v>
      </c>
      <c r="J105" s="7">
        <f t="shared" si="1"/>
        <v>4.4935947612298976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76502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490</v>
      </c>
      <c r="J107" s="7">
        <f t="shared" si="1"/>
        <v>4.9715228743293327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584634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804994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756000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789</v>
      </c>
      <c r="J111" s="7">
        <f t="shared" si="1"/>
        <v>39.927491832243142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253</v>
      </c>
      <c r="J112" s="7">
        <f t="shared" si="1"/>
        <v>21.450556124361587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363382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2328</v>
      </c>
      <c r="J114" s="7">
        <f t="shared" si="1"/>
        <v>23.619806635589157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20899082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28712070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27331863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29132</v>
      </c>
      <c r="J118" s="7">
        <f t="shared" si="1"/>
        <v>1474.230281440947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9319</v>
      </c>
      <c r="J119" s="7">
        <f t="shared" si="1"/>
        <v>790.1096147151211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12859746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82957</v>
      </c>
      <c r="J121" s="7">
        <f t="shared" si="1"/>
        <v>841.67882262395608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13467824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18502683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17613248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18773</v>
      </c>
      <c r="J125" s="7">
        <f t="shared" si="1"/>
        <v>950.01115863967107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6005</v>
      </c>
      <c r="J126" s="7">
        <f t="shared" si="1"/>
        <v>509.13276492802896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8287100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53459</v>
      </c>
      <c r="J128" s="7">
        <f t="shared" si="1"/>
        <v>542.39314558933029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13334384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18319357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17438735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18587</v>
      </c>
      <c r="J132" s="7">
        <f t="shared" ref="J132:J195" si="2">I132/VLOOKUP(H132,$A$3:$B$9,2,0)*VLOOKUP(H132,$A$3:$C$9,3,0)</f>
        <v>940.59859402522579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5946</v>
      </c>
      <c r="J133" s="7">
        <f t="shared" si="2"/>
        <v>504.13046132590512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8204991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52930</v>
      </c>
      <c r="J135" s="7">
        <f t="shared" si="2"/>
        <v>537.02593007806456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15674312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21534052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20498897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21849</v>
      </c>
      <c r="J139" s="7">
        <f t="shared" si="2"/>
        <v>1105.6727110807103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6989</v>
      </c>
      <c r="J140" s="7">
        <f t="shared" si="2"/>
        <v>592.56101483463692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9644809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62218</v>
      </c>
      <c r="J142" s="7">
        <f t="shared" si="2"/>
        <v>631.26165345922948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15866635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21798274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20750417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22117</v>
      </c>
      <c r="J146" s="7">
        <f t="shared" si="2"/>
        <v>1119.2349009552872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7075</v>
      </c>
      <c r="J147" s="7">
        <f t="shared" si="2"/>
        <v>599.85250822078353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9763150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62981</v>
      </c>
      <c r="J149" s="7">
        <f t="shared" si="2"/>
        <v>639.00302479211371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7857745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10795313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10276375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10953</v>
      </c>
      <c r="J153" s="7">
        <f t="shared" si="2"/>
        <v>554.27860334418131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3504</v>
      </c>
      <c r="J154" s="7">
        <f t="shared" si="2"/>
        <v>297.08596308206722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4835074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31191</v>
      </c>
      <c r="J156" s="7">
        <f t="shared" si="2"/>
        <v>316.46279586368621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1609582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2211314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2105015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2244</v>
      </c>
      <c r="J160" s="7">
        <f t="shared" si="2"/>
        <v>113.55803760653181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718</v>
      </c>
      <c r="J161" s="7">
        <f t="shared" si="2"/>
        <v>60.875491293642774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990417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6389</v>
      </c>
      <c r="J163" s="7">
        <f t="shared" si="2"/>
        <v>64.822570702224724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16969307.040833514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23313173.230922043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22192494.614369389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23653.911063114712</v>
      </c>
      <c r="J167" s="7">
        <f t="shared" si="2"/>
        <v>1197.0105713220764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7566.4826236210938</v>
      </c>
      <c r="J168" s="7">
        <f t="shared" si="2"/>
        <v>641.52276751775105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10441653.207586607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67358.094458790176</v>
      </c>
      <c r="J170" s="7">
        <f t="shared" si="2"/>
        <v>683.41287219002299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159427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219382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208694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244</v>
      </c>
      <c r="J174" s="7">
        <f t="shared" si="2"/>
        <v>12.347665408196864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78</v>
      </c>
      <c r="J175" s="7">
        <f t="shared" si="2"/>
        <v>6.6132149316213598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98726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665</v>
      </c>
      <c r="J177" s="7">
        <f t="shared" si="2"/>
        <v>6.7470667580183807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30768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42365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39787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42</v>
      </c>
      <c r="J181" s="7">
        <f t="shared" si="2"/>
        <v>2.1254178161650339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13</v>
      </c>
      <c r="J182" s="7">
        <f t="shared" si="2"/>
        <v>1.10220248860356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19124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123</v>
      </c>
      <c r="J184" s="7">
        <f t="shared" si="2"/>
        <v>1.2479537011071591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33279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45442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44377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44</v>
      </c>
      <c r="J188" s="7">
        <f t="shared" si="2"/>
        <v>2.2266281883633692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14</v>
      </c>
      <c r="J189" s="7">
        <f t="shared" si="2"/>
        <v>1.1869872954192184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19937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123</v>
      </c>
      <c r="J191" s="7">
        <f t="shared" si="2"/>
        <v>1.2479537011071591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8889589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12212905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11625823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12391</v>
      </c>
      <c r="J195" s="7">
        <f t="shared" si="2"/>
        <v>627.04886095478423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3964</v>
      </c>
      <c r="J196" s="7">
        <f t="shared" ref="J196:J259" si="3">I196/VLOOKUP(H196,$A$3:$B$9,2,0)*VLOOKUP(H196,$A$3:$C$9,3,0)</f>
        <v>336.0869742172701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5469994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35286</v>
      </c>
      <c r="J198" s="7">
        <f t="shared" si="3"/>
        <v>358.01052274200993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15674312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21534052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20498897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21849</v>
      </c>
      <c r="J202" s="7">
        <f t="shared" si="3"/>
        <v>1105.6727110807103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6989</v>
      </c>
      <c r="J203" s="7">
        <f t="shared" si="3"/>
        <v>592.56101483463692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9644809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62218</v>
      </c>
      <c r="J205" s="7">
        <f t="shared" si="3"/>
        <v>631.26165345922948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168347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231282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220164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235</v>
      </c>
      <c r="J209" s="7">
        <f t="shared" si="3"/>
        <v>11.892218733304357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75</v>
      </c>
      <c r="J210" s="7">
        <f t="shared" si="3"/>
        <v>6.3588605111743837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103588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668</v>
      </c>
      <c r="J212" s="7">
        <f t="shared" si="3"/>
        <v>6.7775046531673357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898052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1233782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1174474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1252</v>
      </c>
      <c r="J216" s="7">
        <f t="shared" si="3"/>
        <v>63.357692996157688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400</v>
      </c>
      <c r="J217" s="7">
        <f t="shared" si="3"/>
        <v>33.91392272626338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552594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3565</v>
      </c>
      <c r="J219" s="7">
        <f t="shared" si="3"/>
        <v>36.170365402008308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1169073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1609719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1511748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1578</v>
      </c>
      <c r="J223" s="7">
        <f t="shared" si="3"/>
        <v>79.854983664486284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506</v>
      </c>
      <c r="J224" s="7">
        <f t="shared" si="3"/>
        <v>42.901112248723173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726642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4655</v>
      </c>
      <c r="J226" s="7">
        <f t="shared" si="3"/>
        <v>47.229467306128662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369237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508410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477467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498</v>
      </c>
      <c r="J230" s="7">
        <f t="shared" si="3"/>
        <v>25.201382677385403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160</v>
      </c>
      <c r="J231" s="7">
        <f t="shared" si="3"/>
        <v>13.565569090505353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229501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1470</v>
      </c>
      <c r="J233" s="7">
        <f t="shared" si="3"/>
        <v>14.914568622988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1010080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1387691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1320984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1408</v>
      </c>
      <c r="J237" s="7">
        <f t="shared" si="3"/>
        <v>71.252102027627814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450</v>
      </c>
      <c r="J238" s="7">
        <f t="shared" si="3"/>
        <v>38.153163067046307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621528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4009</v>
      </c>
      <c r="J240" s="7">
        <f t="shared" si="3"/>
        <v>40.675173884053663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298934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411352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391311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458</v>
      </c>
      <c r="J244" s="7">
        <f t="shared" si="3"/>
        <v>23.177175233418705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146</v>
      </c>
      <c r="J245" s="7">
        <f t="shared" si="3"/>
        <v>12.378581795086134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185116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1247</v>
      </c>
      <c r="J247" s="7">
        <f t="shared" si="3"/>
        <v>12.65201841691567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149760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204497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199704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196</v>
      </c>
      <c r="J251" s="7">
        <f t="shared" si="3"/>
        <v>9.918616475436826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63</v>
      </c>
      <c r="J252" s="7">
        <f t="shared" si="3"/>
        <v>5.341442829386482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89722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554</v>
      </c>
      <c r="J254" s="7">
        <f t="shared" si="3"/>
        <v>5.6208646375070419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323869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445941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418800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437</v>
      </c>
      <c r="J258" s="7">
        <f t="shared" si="3"/>
        <v>22.114466325336188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140</v>
      </c>
      <c r="J259" s="7">
        <f t="shared" si="3"/>
        <v>11.869872954192184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201302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1290</v>
      </c>
      <c r="J261" s="7">
        <f t="shared" si="4"/>
        <v>13.088294914050692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30768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42365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39787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42</v>
      </c>
      <c r="J265" s="7">
        <f t="shared" si="4"/>
        <v>2.1254178161650339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13</v>
      </c>
      <c r="J266" s="7">
        <f t="shared" si="4"/>
        <v>1.10220248860356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19124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123</v>
      </c>
      <c r="J268" s="7">
        <f t="shared" si="4"/>
        <v>1.2479537011071591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30768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42365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39787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42</v>
      </c>
      <c r="J272" s="7">
        <f t="shared" si="4"/>
        <v>2.1254178161650339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13</v>
      </c>
      <c r="J273" s="7">
        <f t="shared" si="4"/>
        <v>1.10220248860356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19124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123</v>
      </c>
      <c r="J275" s="7">
        <f t="shared" si="4"/>
        <v>1.2479537011071591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2354538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3234767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3079270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3282</v>
      </c>
      <c r="J279" s="7">
        <f t="shared" si="4"/>
        <v>166.08622077746767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1050</v>
      </c>
      <c r="J280" s="7">
        <f t="shared" si="4"/>
        <v>89.02404715644137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1448808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9346</v>
      </c>
      <c r="J282" s="7">
        <f t="shared" si="4"/>
        <v>94.82418935404479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1705005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2342410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2229809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2377</v>
      </c>
      <c r="J286" s="7">
        <f t="shared" si="4"/>
        <v>120.28852735772109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760</v>
      </c>
      <c r="J287" s="7">
        <f t="shared" si="4"/>
        <v>64.436453179900425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1049134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6768</v>
      </c>
      <c r="J289" s="7">
        <f t="shared" si="4"/>
        <v>68.667891456042696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1380244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1896240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1805086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1924</v>
      </c>
      <c r="J293" s="7">
        <f t="shared" si="4"/>
        <v>97.364378054798223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615</v>
      </c>
      <c r="J294" s="7">
        <f t="shared" si="4"/>
        <v>52.142656191629946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849300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5479</v>
      </c>
      <c r="J296" s="7">
        <f t="shared" si="4"/>
        <v>55.589742507041663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2354538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3234767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3079270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3282</v>
      </c>
      <c r="J300" s="7">
        <f t="shared" si="4"/>
        <v>166.08622077746767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1050</v>
      </c>
      <c r="J301" s="7">
        <f t="shared" si="4"/>
        <v>89.02404715644137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1448808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9346</v>
      </c>
      <c r="J303" s="7">
        <f t="shared" si="4"/>
        <v>94.82418935404479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1623815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2230868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2123628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2263</v>
      </c>
      <c r="J307" s="7">
        <f t="shared" si="4"/>
        <v>114.51953614241602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724</v>
      </c>
      <c r="J308" s="7">
        <f t="shared" si="4"/>
        <v>61.384200134536712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999175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6446</v>
      </c>
      <c r="J310" s="7">
        <f t="shared" si="4"/>
        <v>65.400890710054853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649538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892364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849468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905</v>
      </c>
      <c r="J314" s="7">
        <f t="shared" si="4"/>
        <v>45.797693419746565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290</v>
      </c>
      <c r="J315" s="7">
        <f t="shared" si="4"/>
        <v>24.587593976540951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399678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2578</v>
      </c>
      <c r="J317" s="7">
        <f t="shared" si="4"/>
        <v>26.156297898002084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1948587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2677054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2548366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2716</v>
      </c>
      <c r="J321" s="7">
        <f t="shared" si="4"/>
        <v>137.44368544533887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869</v>
      </c>
      <c r="J322" s="7">
        <f t="shared" si="4"/>
        <v>73.677997122807199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1199016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7735</v>
      </c>
      <c r="J324" s="7">
        <f t="shared" ref="J324:J387" si="5">I324/VLOOKUP(H324,$A$3:$B$9,2,0)*VLOOKUP(H324,$A$3:$C$9,3,0)</f>
        <v>78.4790396590559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40151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54826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53541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53</v>
      </c>
      <c r="J328" s="7">
        <f t="shared" si="5"/>
        <v>2.6820748632558762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17</v>
      </c>
      <c r="J329" s="7">
        <f t="shared" si="5"/>
        <v>1.4413417158661939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24055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149</v>
      </c>
      <c r="J331" s="7">
        <f t="shared" si="5"/>
        <v>1.5117487923981032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3166446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4350202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4141085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4414</v>
      </c>
      <c r="J335" s="7">
        <f t="shared" si="5"/>
        <v>223.37129144172525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1412</v>
      </c>
      <c r="J336" s="7">
        <f t="shared" si="5"/>
        <v>119.71614722370974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1948396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12569</v>
      </c>
      <c r="J338" s="7">
        <f t="shared" si="5"/>
        <v>127.52463470907222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240271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330628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314520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368</v>
      </c>
      <c r="J342" s="7">
        <f t="shared" si="5"/>
        <v>18.622708484493632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117</v>
      </c>
      <c r="J343" s="7">
        <f t="shared" si="5"/>
        <v>9.9198223974320374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148789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1003</v>
      </c>
      <c r="J345" s="7">
        <f t="shared" si="5"/>
        <v>10.176402944800657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240763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328761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321056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316</v>
      </c>
      <c r="J349" s="7">
        <f t="shared" si="5"/>
        <v>15.991238807336924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101</v>
      </c>
      <c r="J350" s="7">
        <f t="shared" si="5"/>
        <v>8.5632654883815036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144242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891</v>
      </c>
      <c r="J352" s="7">
        <f t="shared" si="5"/>
        <v>9.0400548592396639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72080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99187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94355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110</v>
      </c>
      <c r="J356" s="7">
        <f t="shared" si="5"/>
        <v>5.5665704709084221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35</v>
      </c>
      <c r="J357" s="7">
        <f t="shared" si="5"/>
        <v>2.967468238548046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44636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301</v>
      </c>
      <c r="J359" s="7">
        <f t="shared" si="5"/>
        <v>3.0539354799451615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100313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136978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133767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132</v>
      </c>
      <c r="J363" s="7">
        <f t="shared" si="5"/>
        <v>6.6798845650901075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42</v>
      </c>
      <c r="J364" s="7">
        <f t="shared" si="5"/>
        <v>3.5609618862576551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60098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371</v>
      </c>
      <c r="J366" s="7">
        <f t="shared" si="5"/>
        <v>3.7641530334207802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1038797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1430340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1343286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1402</v>
      </c>
      <c r="J370" s="7">
        <f t="shared" si="5"/>
        <v>70.9484709110328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450</v>
      </c>
      <c r="J371" s="7">
        <f t="shared" si="5"/>
        <v>38.153163067046307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645668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4137</v>
      </c>
      <c r="J373" s="7">
        <f t="shared" si="5"/>
        <v>41.973857410409082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568335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780804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743270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792</v>
      </c>
      <c r="J377" s="7">
        <f t="shared" si="5"/>
        <v>40.079307390540642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253</v>
      </c>
      <c r="J378" s="7">
        <f t="shared" si="5"/>
        <v>21.450556124361587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349711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2256</v>
      </c>
      <c r="J380" s="7">
        <f t="shared" si="5"/>
        <v>22.889297152014233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1136671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1561608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1486540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1584</v>
      </c>
      <c r="J384" s="7">
        <f t="shared" si="5"/>
        <v>80.158614781081283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507</v>
      </c>
      <c r="J385" s="7">
        <f t="shared" si="5"/>
        <v>42.985897055538835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699423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4512</v>
      </c>
      <c r="J387" s="7">
        <f t="shared" si="5"/>
        <v>45.778594304028466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96110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132254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125811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147</v>
      </c>
      <c r="J391" s="7">
        <f t="shared" si="6"/>
        <v>7.4389623565776191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47</v>
      </c>
      <c r="J392" s="7">
        <f t="shared" si="6"/>
        <v>3.9848859203359472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59517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401</v>
      </c>
      <c r="J394" s="7">
        <f t="shared" si="6"/>
        <v>4.0685319849103321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40125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54791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53507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53</v>
      </c>
      <c r="J398" s="7">
        <f t="shared" si="6"/>
        <v>2.6820748632558762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17</v>
      </c>
      <c r="J399" s="7">
        <f t="shared" si="6"/>
        <v>1.4413417158661939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24039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149</v>
      </c>
      <c r="J401" s="7">
        <f t="shared" si="6"/>
        <v>1.5117487923981032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240271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330628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314520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368</v>
      </c>
      <c r="J405" s="7">
        <f t="shared" si="6"/>
        <v>18.622708484493632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117</v>
      </c>
      <c r="J406" s="7">
        <f t="shared" si="6"/>
        <v>9.9198223974320374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148789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1003</v>
      </c>
      <c r="J408" s="7">
        <f t="shared" si="6"/>
        <v>10.176402944800657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80251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109582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107014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105</v>
      </c>
      <c r="J412" s="7">
        <f t="shared" si="6"/>
        <v>5.3135445404125852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34</v>
      </c>
      <c r="J413" s="7">
        <f t="shared" si="6"/>
        <v>2.8826834317323877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48078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297</v>
      </c>
      <c r="J415" s="7">
        <f t="shared" si="6"/>
        <v>3.0133516197465551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24020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33053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31443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37</v>
      </c>
      <c r="J419" s="7">
        <f t="shared" si="6"/>
        <v>1.8723918856691968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12</v>
      </c>
      <c r="J420" s="7">
        <f t="shared" si="6"/>
        <v>1.0174176817879015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14874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100</v>
      </c>
      <c r="J422" s="7">
        <f t="shared" si="6"/>
        <v>1.01459650496517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20074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27411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26768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26</v>
      </c>
      <c r="J426" s="7">
        <f t="shared" si="6"/>
        <v>1.3157348385783545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8</v>
      </c>
      <c r="J427" s="7">
        <f t="shared" si="6"/>
        <v>0.67827845452526769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12026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74</v>
      </c>
      <c r="J429" s="7">
        <f t="shared" si="6"/>
        <v>0.75080141367422581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324769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446182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424734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453</v>
      </c>
      <c r="J433" s="7">
        <f t="shared" si="6"/>
        <v>22.924149302922867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145</v>
      </c>
      <c r="J434" s="7">
        <f t="shared" si="6"/>
        <v>12.293796988270476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199839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1289</v>
      </c>
      <c r="J436" s="7">
        <f t="shared" si="6"/>
        <v>13.078148949001042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20074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27411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26768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26</v>
      </c>
      <c r="J440" s="7">
        <f t="shared" si="6"/>
        <v>1.3157348385783545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8</v>
      </c>
      <c r="J441" s="7">
        <f t="shared" si="6"/>
        <v>0.67827845452526769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12026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74</v>
      </c>
      <c r="J443" s="7">
        <f t="shared" si="6"/>
        <v>0.75080141367422581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20063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27396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26753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26</v>
      </c>
      <c r="J447" s="7">
        <f t="shared" si="6"/>
        <v>1.3157348385783545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8</v>
      </c>
      <c r="J448" s="7">
        <f t="shared" si="6"/>
        <v>0.67827845452526769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12020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74</v>
      </c>
      <c r="J450" s="7">
        <f t="shared" si="6"/>
        <v>0.75080141367422581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324769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446182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424734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453</v>
      </c>
      <c r="J454" s="7">
        <f t="shared" si="7"/>
        <v>22.924149302922867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145</v>
      </c>
      <c r="J455" s="7">
        <f t="shared" si="7"/>
        <v>12.293796988270476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199839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1289</v>
      </c>
      <c r="J457" s="7">
        <f t="shared" si="7"/>
        <v>13.078148949001042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324769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446182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424734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453</v>
      </c>
      <c r="J461" s="7">
        <f t="shared" si="8"/>
        <v>22.924149302922867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145</v>
      </c>
      <c r="J462" s="7">
        <f t="shared" si="8"/>
        <v>12.293796988270476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199839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1289</v>
      </c>
      <c r="J464" s="7">
        <f t="shared" si="8"/>
        <v>13.078148949001042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1055489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1450077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1380371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1471</v>
      </c>
      <c r="J468" s="7">
        <f t="shared" si="8"/>
        <v>74.440228751875352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471</v>
      </c>
      <c r="J469" s="7">
        <f t="shared" si="8"/>
        <v>39.933644010175129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649470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4190</v>
      </c>
      <c r="J471" s="7">
        <f t="shared" si="8"/>
        <v>42.511593558040623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1867401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2565517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2442191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2603</v>
      </c>
      <c r="J475" s="7">
        <f t="shared" si="8"/>
        <v>131.72529941613294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833</v>
      </c>
      <c r="J476" s="7">
        <f t="shared" si="8"/>
        <v>70.6257440774435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1149060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7412</v>
      </c>
      <c r="J478" s="7">
        <f t="shared" si="8"/>
        <v>75.201892948018397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21840375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30005258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28562887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30444</v>
      </c>
      <c r="J482" s="7">
        <f t="shared" si="8"/>
        <v>1540.6242856030547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9738</v>
      </c>
      <c r="J483" s="7">
        <f t="shared" si="8"/>
        <v>825.63444877088205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13438947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86693</v>
      </c>
      <c r="J485" s="7">
        <f t="shared" si="8"/>
        <v>879.58414804945483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974297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1338531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1274187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1358</v>
      </c>
      <c r="J489" s="7">
        <f t="shared" si="8"/>
        <v>68.721842722669436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434</v>
      </c>
      <c r="J490" s="7">
        <f t="shared" si="8"/>
        <v>36.796606157995768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599510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3867</v>
      </c>
      <c r="J492" s="7">
        <f t="shared" si="8"/>
        <v>39.23444684700312</v>
      </c>
    </row>
    <row r="494" spans="5:10" x14ac:dyDescent="0.25">
      <c r="I494" s="30">
        <f>+SUM(I3:I492)</f>
        <v>822294533.5818572</v>
      </c>
      <c r="J494" s="30">
        <f>+SUM(J3:J492)</f>
        <v>28399.174343375798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D27" workbookViewId="0">
      <selection activeCell="B40" sqref="B40:H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44805</v>
      </c>
      <c r="B5" s="30">
        <v>0</v>
      </c>
      <c r="C5" s="30">
        <v>0</v>
      </c>
      <c r="D5" s="30">
        <v>0</v>
      </c>
      <c r="E5" s="30">
        <v>0</v>
      </c>
      <c r="F5" s="30">
        <v>0.21026158549699794</v>
      </c>
      <c r="G5" s="30">
        <v>0</v>
      </c>
      <c r="H5" s="30">
        <v>0.34359570843815213</v>
      </c>
    </row>
    <row r="6" spans="1:8" x14ac:dyDescent="0.25">
      <c r="A6" s="25">
        <v>44806</v>
      </c>
      <c r="B6" s="30">
        <v>0</v>
      </c>
      <c r="C6" s="30">
        <v>0</v>
      </c>
      <c r="D6" s="30">
        <v>0</v>
      </c>
      <c r="E6" s="30">
        <v>0</v>
      </c>
      <c r="F6" s="30">
        <v>8.9568811818159094E-2</v>
      </c>
      <c r="G6" s="30">
        <v>0</v>
      </c>
      <c r="H6" s="30">
        <v>6.7281250398483258E-3</v>
      </c>
    </row>
    <row r="7" spans="1:8" x14ac:dyDescent="0.25">
      <c r="A7" s="25">
        <v>44807</v>
      </c>
      <c r="B7" s="30">
        <v>0</v>
      </c>
      <c r="C7" s="30">
        <v>0</v>
      </c>
      <c r="D7" s="30">
        <v>0</v>
      </c>
      <c r="E7" s="30">
        <v>0</v>
      </c>
      <c r="F7" s="30">
        <v>0.32301474135104991</v>
      </c>
      <c r="G7" s="30">
        <v>0</v>
      </c>
      <c r="H7" s="30">
        <v>0.49468724111512474</v>
      </c>
    </row>
    <row r="8" spans="1:8" x14ac:dyDescent="0.25">
      <c r="A8" s="25">
        <v>44809</v>
      </c>
      <c r="B8" s="30">
        <v>0</v>
      </c>
      <c r="C8" s="30">
        <v>0</v>
      </c>
      <c r="D8" s="30">
        <v>0</v>
      </c>
      <c r="E8" s="30">
        <v>0</v>
      </c>
      <c r="F8" s="30">
        <v>8.5000358777923085E-2</v>
      </c>
      <c r="G8" s="30">
        <v>0</v>
      </c>
      <c r="H8" s="30">
        <v>6.7950612460423807E-3</v>
      </c>
    </row>
    <row r="9" spans="1:8" x14ac:dyDescent="0.25">
      <c r="A9" s="25">
        <v>44810</v>
      </c>
      <c r="B9" s="30">
        <v>0</v>
      </c>
      <c r="C9" s="30">
        <v>0</v>
      </c>
      <c r="D9" s="30">
        <v>0</v>
      </c>
      <c r="E9" s="30">
        <v>0</v>
      </c>
      <c r="F9" s="30">
        <v>1.0683664110032876</v>
      </c>
      <c r="G9" s="30">
        <v>1.4543089299073209</v>
      </c>
      <c r="H9" s="30">
        <v>2.1968921037460771</v>
      </c>
    </row>
    <row r="10" spans="1:8" x14ac:dyDescent="0.25">
      <c r="A10" s="25">
        <v>44811</v>
      </c>
      <c r="B10" s="30">
        <v>0</v>
      </c>
      <c r="C10" s="30">
        <v>0</v>
      </c>
      <c r="D10" s="30">
        <v>0</v>
      </c>
      <c r="E10" s="30">
        <v>0</v>
      </c>
      <c r="F10" s="30">
        <v>9.8577133679851103E-2</v>
      </c>
      <c r="G10" s="30">
        <v>0</v>
      </c>
      <c r="H10" s="30">
        <v>7.6398235252823285E-2</v>
      </c>
    </row>
    <row r="11" spans="1:8" x14ac:dyDescent="0.25">
      <c r="A11" s="25">
        <v>44812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</row>
    <row r="12" spans="1:8" x14ac:dyDescent="0.25">
      <c r="A12" s="25">
        <v>44813</v>
      </c>
      <c r="B12" s="30">
        <v>0</v>
      </c>
      <c r="C12" s="30">
        <v>0</v>
      </c>
      <c r="D12" s="30">
        <v>0</v>
      </c>
      <c r="E12" s="30">
        <v>0</v>
      </c>
      <c r="F12" s="30">
        <v>0.50031685174056451</v>
      </c>
      <c r="G12" s="30">
        <v>0</v>
      </c>
      <c r="H12" s="30">
        <v>0.83105597973191536</v>
      </c>
    </row>
    <row r="13" spans="1:8" x14ac:dyDescent="0.25">
      <c r="A13" s="25">
        <v>44814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x14ac:dyDescent="0.25">
      <c r="A14" s="25">
        <v>44816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x14ac:dyDescent="0.25">
      <c r="A15" s="25">
        <v>44817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x14ac:dyDescent="0.25">
      <c r="A16" s="25">
        <v>44818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x14ac:dyDescent="0.25">
      <c r="A17" s="25">
        <v>44819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x14ac:dyDescent="0.25">
      <c r="A18" s="25">
        <v>44821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</row>
    <row r="19" spans="1:8" x14ac:dyDescent="0.25">
      <c r="A19" s="25">
        <v>44824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x14ac:dyDescent="0.25">
      <c r="A20" s="25">
        <v>44825</v>
      </c>
      <c r="B20" s="30">
        <v>0</v>
      </c>
      <c r="C20" s="30">
        <v>0</v>
      </c>
      <c r="D20" s="30">
        <v>0</v>
      </c>
      <c r="E20" s="30">
        <v>0</v>
      </c>
      <c r="F20" s="30">
        <v>3.6164428659527649E-3</v>
      </c>
      <c r="G20" s="30">
        <v>0</v>
      </c>
      <c r="H20" s="30">
        <v>0</v>
      </c>
    </row>
    <row r="21" spans="1:8" x14ac:dyDescent="0.25">
      <c r="A21" s="25">
        <v>44826</v>
      </c>
      <c r="B21" s="30">
        <v>0</v>
      </c>
      <c r="C21" s="30">
        <v>0</v>
      </c>
      <c r="D21" s="30">
        <v>0</v>
      </c>
      <c r="E21" s="30">
        <v>0</v>
      </c>
      <c r="F21" s="30">
        <v>0.55504231998764497</v>
      </c>
      <c r="G21" s="30">
        <v>0.17615481540410943</v>
      </c>
      <c r="H21" s="30">
        <v>1.042993411381955</v>
      </c>
    </row>
    <row r="22" spans="1:8" x14ac:dyDescent="0.25">
      <c r="A22" s="25">
        <v>44827</v>
      </c>
      <c r="B22" s="30">
        <v>0</v>
      </c>
      <c r="C22" s="30">
        <v>0</v>
      </c>
      <c r="D22" s="30">
        <v>0</v>
      </c>
      <c r="E22" s="30">
        <v>0</v>
      </c>
      <c r="F22" s="30">
        <v>0.53661023304971178</v>
      </c>
      <c r="G22" s="30">
        <v>0</v>
      </c>
      <c r="H22" s="30">
        <v>0.97606463877958494</v>
      </c>
    </row>
    <row r="23" spans="1:8" x14ac:dyDescent="0.25">
      <c r="A23" s="25">
        <v>44828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x14ac:dyDescent="0.25">
      <c r="A24" s="25">
        <v>44830</v>
      </c>
      <c r="B24" s="30">
        <v>0</v>
      </c>
      <c r="C24" s="30">
        <v>0</v>
      </c>
      <c r="D24" s="30">
        <v>0</v>
      </c>
      <c r="E24" s="30">
        <v>0</v>
      </c>
      <c r="F24" s="30">
        <v>0.39194859247206437</v>
      </c>
      <c r="G24" s="30">
        <v>8.7114582995455977E-2</v>
      </c>
      <c r="H24" s="30">
        <v>0.73442297320534622</v>
      </c>
    </row>
    <row r="25" spans="1:8" x14ac:dyDescent="0.25">
      <c r="A25" s="25">
        <v>44831</v>
      </c>
      <c r="B25" s="30">
        <v>0</v>
      </c>
      <c r="C25" s="30">
        <v>0</v>
      </c>
      <c r="D25" s="30">
        <v>0</v>
      </c>
      <c r="E25" s="30">
        <v>0</v>
      </c>
      <c r="F25" s="30">
        <v>0.19128965361837666</v>
      </c>
      <c r="G25" s="30">
        <v>9.9781524670954601E-3</v>
      </c>
      <c r="H25" s="30">
        <v>0.33238096741686129</v>
      </c>
    </row>
    <row r="26" spans="1:8" x14ac:dyDescent="0.25">
      <c r="A26" s="25">
        <v>44832</v>
      </c>
      <c r="B26" s="30">
        <v>0</v>
      </c>
      <c r="C26" s="30">
        <v>0</v>
      </c>
      <c r="D26" s="30">
        <v>0</v>
      </c>
      <c r="E26" s="30">
        <v>0</v>
      </c>
      <c r="F26" s="30">
        <v>0.82061647449762021</v>
      </c>
      <c r="G26" s="30">
        <v>1.7445796950227144</v>
      </c>
      <c r="H26" s="30">
        <v>1.6405381072954202</v>
      </c>
    </row>
    <row r="27" spans="1:8" x14ac:dyDescent="0.25">
      <c r="A27" s="25">
        <v>44833</v>
      </c>
      <c r="B27" s="30">
        <v>0</v>
      </c>
      <c r="C27" s="30">
        <v>0</v>
      </c>
      <c r="D27" s="30">
        <v>0</v>
      </c>
      <c r="E27" s="30">
        <v>0</v>
      </c>
      <c r="F27" s="30">
        <v>1.1027365261147133</v>
      </c>
      <c r="G27" s="30">
        <v>3.5149838091873393</v>
      </c>
      <c r="H27" s="30">
        <v>2.0986604149814569</v>
      </c>
    </row>
    <row r="28" spans="1:8" x14ac:dyDescent="0.25">
      <c r="A28" s="25">
        <v>44834</v>
      </c>
      <c r="B28" s="30">
        <v>0</v>
      </c>
      <c r="C28" s="30">
        <v>0</v>
      </c>
      <c r="D28" s="30">
        <v>0</v>
      </c>
      <c r="E28" s="30">
        <v>0</v>
      </c>
      <c r="F28" s="30">
        <v>1.2464859689502148</v>
      </c>
      <c r="G28" s="30">
        <v>0.71032027761080296</v>
      </c>
      <c r="H28" s="30">
        <v>2.6970690077262232</v>
      </c>
    </row>
    <row r="29" spans="1:8" x14ac:dyDescent="0.25">
      <c r="A29" s="25" t="s">
        <v>123</v>
      </c>
      <c r="B29" s="22">
        <v>0</v>
      </c>
      <c r="C29" s="22">
        <v>0</v>
      </c>
      <c r="D29" s="22">
        <v>0</v>
      </c>
      <c r="E29" s="22">
        <v>0</v>
      </c>
      <c r="F29" s="22">
        <v>7.2234521054241325</v>
      </c>
      <c r="G29" s="22">
        <v>7.6974402625948386</v>
      </c>
      <c r="H29" s="22">
        <v>13.478281975356833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+B29*1000</f>
        <v>0</v>
      </c>
      <c r="C40" s="24">
        <f t="shared" ref="C40:H40" si="1">+C29*1000</f>
        <v>0</v>
      </c>
      <c r="D40" s="24">
        <f t="shared" si="1"/>
        <v>0</v>
      </c>
      <c r="E40" s="24">
        <f t="shared" si="1"/>
        <v>0</v>
      </c>
      <c r="F40" s="24">
        <f t="shared" si="1"/>
        <v>7223.4521054241322</v>
      </c>
      <c r="G40" s="24">
        <f t="shared" si="1"/>
        <v>7697.4402625948387</v>
      </c>
      <c r="H40" s="24">
        <f t="shared" si="1"/>
        <v>13478.281975356833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Q728" activePane="bottomRight" state="frozen"/>
      <selection pane="topRight" activeCell="D1" sqref="D1"/>
      <selection pane="bottomLeft" activeCell="A11" sqref="A11"/>
      <selection pane="bottomRight" activeCell="X755" sqref="V755:X755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7.7640000000000002</v>
      </c>
      <c r="U5" s="26">
        <v>13.98</v>
      </c>
      <c r="V5" s="26">
        <v>13.98</v>
      </c>
      <c r="W5" s="26">
        <v>18.63</v>
      </c>
      <c r="X5" s="26">
        <v>23.277000000000001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40">
        <v>44805</v>
      </c>
      <c r="B11" s="41">
        <v>1</v>
      </c>
      <c r="C11" s="18" t="str">
        <f>CONCATENATE(A11,"_",B11)</f>
        <v>44805_1</v>
      </c>
      <c r="D11" s="20">
        <v>148.42991308377626</v>
      </c>
      <c r="E11" s="20">
        <v>337.66338976622779</v>
      </c>
      <c r="F11" s="20">
        <v>323.38321222596329</v>
      </c>
      <c r="G11" s="20">
        <v>244.688783715043</v>
      </c>
      <c r="H11" s="20">
        <v>9.4544202224230892E-2</v>
      </c>
      <c r="I11" s="20">
        <v>0.93387731262036644</v>
      </c>
      <c r="J11" s="20">
        <v>0.2933928007778942</v>
      </c>
      <c r="K11" s="20">
        <v>-15.71923393809254</v>
      </c>
      <c r="L11" s="20">
        <v>-41.198849253394172</v>
      </c>
      <c r="M11" s="20">
        <v>-33.938621749401619</v>
      </c>
      <c r="N11" s="20">
        <v>-25.345820091763592</v>
      </c>
      <c r="O11" s="20">
        <v>-2.1960008020215364E-2</v>
      </c>
      <c r="P11" s="20">
        <v>-0.16671893036560403</v>
      </c>
      <c r="Q11" s="20">
        <v>-6.9916314897628132E-2</v>
      </c>
      <c r="R11" s="3">
        <f>MAX(0,(K11-D11*0.2)*$T$5)+MAX(0,(K11-D11*0.3)*($U$5-$T$5))+MAX(0,(K11-D11*0.5)*($W$5-$V$5))+MAX(0,(K11-D11*0.8)*($X$5-$W$5))</f>
        <v>0</v>
      </c>
      <c r="S11" s="3">
        <f t="shared" ref="S11" si="3">MAX(0,(L11-E11*0.2)*$T$5)+MAX(0,(L11-E11*0.3)*($U$5-$T$5))+MAX(0,(L11-E11*0.5)*($W$5-$V$5))+MAX(0,(L11-E11*0.8)*($X$5-$W$5))</f>
        <v>0</v>
      </c>
      <c r="T11" s="3">
        <f t="shared" ref="T11" si="4">MAX(0,(M11-F11*0.2)*$T$5)+MAX(0,(M11-F11*0.3)*($U$5-$T$5))+MAX(0,(M11-F11*0.5)*($W$5-$V$5))+MAX(0,(M11-F11*0.8)*($X$5-$W$5))</f>
        <v>0</v>
      </c>
      <c r="U11" s="3">
        <f t="shared" ref="U11" si="5">MAX(0,(N11-G11*0.2)*$T$5)+MAX(0,(N11-G11*0.3)*($U$5-$T$5))+MAX(0,(N11-G11*0.5)*($W$5-$V$5))+MAX(0,(N11-G11*0.8)*($X$5-$W$5))</f>
        <v>0</v>
      </c>
      <c r="V11" s="3">
        <f t="shared" ref="V11" si="6">MAX(0,(O11-H11*0.2)*$T$5)+MAX(0,(O11-H11*0.3)*($U$5-$T$5))+MAX(0,(O11-H11*0.5)*($W$5-$V$5))+MAX(0,(O11-H11*0.8)*($X$5-$W$5))</f>
        <v>0</v>
      </c>
      <c r="W11" s="3">
        <f t="shared" ref="W11" si="7">MAX(0,(P11-I11*0.2)*$T$5)+MAX(0,(P11-I11*0.3)*($U$5-$T$5))+MAX(0,(P11-I11*0.5)*($W$5-$V$5))+MAX(0,(P11-I11*0.8)*($X$5-$W$5))</f>
        <v>0</v>
      </c>
      <c r="X11" s="3">
        <f t="shared" ref="X11" si="8">MAX(0,(Q11-J11*0.2)*$T$5)+MAX(0,(Q11-J11*0.3)*($U$5-$T$5))+MAX(0,(Q11-J11*0.5)*($W$5-$V$5))+MAX(0,(Q11-J11*0.8)*($X$5-$W$5))</f>
        <v>0</v>
      </c>
    </row>
    <row r="12" spans="1:24" x14ac:dyDescent="0.25">
      <c r="A12" s="40">
        <v>44805</v>
      </c>
      <c r="B12" s="41">
        <v>2</v>
      </c>
      <c r="C12" s="18" t="str">
        <f t="shared" ref="C12:C75" si="9">CONCATENATE(A12,"_",B12)</f>
        <v>44805_2</v>
      </c>
      <c r="D12" s="20">
        <v>129.80980864777064</v>
      </c>
      <c r="E12" s="20">
        <v>290.26821660825203</v>
      </c>
      <c r="F12" s="20">
        <v>271.56097826711334</v>
      </c>
      <c r="G12" s="20">
        <v>210.021957615432</v>
      </c>
      <c r="H12" s="20">
        <v>8.7179659399775303E-2</v>
      </c>
      <c r="I12" s="20">
        <v>0.83527487520252797</v>
      </c>
      <c r="J12" s="20">
        <v>0.2719486487120254</v>
      </c>
      <c r="K12" s="20">
        <v>-16.156667554312698</v>
      </c>
      <c r="L12" s="20">
        <v>-42.72894156651477</v>
      </c>
      <c r="M12" s="20">
        <v>-35.73850309812903</v>
      </c>
      <c r="N12" s="20">
        <v>-25.963830335097551</v>
      </c>
      <c r="O12" s="20">
        <v>-2.2503554701911239E-2</v>
      </c>
      <c r="P12" s="20">
        <v>-0.17571041765965698</v>
      </c>
      <c r="Q12" s="20">
        <v>-7.1471998335350784E-2</v>
      </c>
      <c r="R12" s="3">
        <f t="shared" ref="R12:R75" si="10">MAX(0,(K12-D12*0.2)*$T$5)+MAX(0,(K12-D12*0.3)*($U$5-$T$5))+MAX(0,(K12-D12*0.5)*($W$5-$V$5))+MAX(0,(K12-D12*0.8)*($X$5-$W$5))</f>
        <v>0</v>
      </c>
      <c r="S12" s="3">
        <f t="shared" ref="S12:S75" si="11">MAX(0,(L12-E12*0.2)*$T$5)+MAX(0,(L12-E12*0.3)*($U$5-$T$5))+MAX(0,(L12-E12*0.5)*($W$5-$V$5))+MAX(0,(L12-E12*0.8)*($X$5-$W$5))</f>
        <v>0</v>
      </c>
      <c r="T12" s="3">
        <f t="shared" ref="T12:T75" si="12">MAX(0,(M12-F12*0.2)*$T$5)+MAX(0,(M12-F12*0.3)*($U$5-$T$5))+MAX(0,(M12-F12*0.5)*($W$5-$V$5))+MAX(0,(M12-F12*0.8)*($X$5-$W$5))</f>
        <v>0</v>
      </c>
      <c r="U12" s="3">
        <f t="shared" ref="U12:U75" si="13">MAX(0,(N12-G12*0.2)*$T$5)+MAX(0,(N12-G12*0.3)*($U$5-$T$5))+MAX(0,(N12-G12*0.5)*($W$5-$V$5))+MAX(0,(N12-G12*0.8)*($X$5-$W$5))</f>
        <v>0</v>
      </c>
      <c r="V12" s="3">
        <f t="shared" ref="V12:V75" si="14">MAX(0,(O12-H12*0.2)*$T$5)+MAX(0,(O12-H12*0.3)*($U$5-$T$5))+MAX(0,(O12-H12*0.5)*($W$5-$V$5))+MAX(0,(O12-H12*0.8)*($X$5-$W$5))</f>
        <v>0</v>
      </c>
      <c r="W12" s="3">
        <f t="shared" ref="W12:W75" si="15">MAX(0,(P12-I12*0.2)*$T$5)+MAX(0,(P12-I12*0.3)*($U$5-$T$5))+MAX(0,(P12-I12*0.5)*($W$5-$V$5))+MAX(0,(P12-I12*0.8)*($X$5-$W$5))</f>
        <v>0</v>
      </c>
      <c r="X12" s="3">
        <f t="shared" ref="X12:X75" si="16">MAX(0,(Q12-J12*0.2)*$T$5)+MAX(0,(Q12-J12*0.3)*($U$5-$T$5))+MAX(0,(Q12-J12*0.5)*($W$5-$V$5))+MAX(0,(Q12-J12*0.8)*($X$5-$W$5))</f>
        <v>0</v>
      </c>
    </row>
    <row r="13" spans="1:24" x14ac:dyDescent="0.25">
      <c r="A13" s="40">
        <v>44805</v>
      </c>
      <c r="B13" s="41">
        <v>3</v>
      </c>
      <c r="C13" s="18" t="str">
        <f t="shared" si="9"/>
        <v>44805_3</v>
      </c>
      <c r="D13" s="20">
        <v>119.92240591764178</v>
      </c>
      <c r="E13" s="20">
        <v>264.65869516564214</v>
      </c>
      <c r="F13" s="20">
        <v>246.69489824711167</v>
      </c>
      <c r="G13" s="20">
        <v>192.29675910053228</v>
      </c>
      <c r="H13" s="20">
        <v>8.5584694583899196E-2</v>
      </c>
      <c r="I13" s="20">
        <v>0.78212120364780158</v>
      </c>
      <c r="J13" s="20">
        <v>0.26709990761677133</v>
      </c>
      <c r="K13" s="20">
        <v>-17.086424381376208</v>
      </c>
      <c r="L13" s="20">
        <v>-45.268814534451508</v>
      </c>
      <c r="M13" s="20">
        <v>-37.561157251666948</v>
      </c>
      <c r="N13" s="20">
        <v>-27.081907779312104</v>
      </c>
      <c r="O13" s="20">
        <v>-2.2106019159268742E-2</v>
      </c>
      <c r="P13" s="20">
        <v>-0.1829661509788392</v>
      </c>
      <c r="Q13" s="20">
        <v>-7.0412358686294405E-2</v>
      </c>
      <c r="R13" s="3">
        <f t="shared" si="10"/>
        <v>0</v>
      </c>
      <c r="S13" s="3">
        <f t="shared" si="11"/>
        <v>0</v>
      </c>
      <c r="T13" s="3">
        <f t="shared" si="12"/>
        <v>0</v>
      </c>
      <c r="U13" s="3">
        <f t="shared" si="13"/>
        <v>0</v>
      </c>
      <c r="V13" s="3">
        <f t="shared" si="14"/>
        <v>0</v>
      </c>
      <c r="W13" s="3">
        <f t="shared" si="15"/>
        <v>0</v>
      </c>
      <c r="X13" s="3">
        <f t="shared" si="16"/>
        <v>0</v>
      </c>
    </row>
    <row r="14" spans="1:24" x14ac:dyDescent="0.25">
      <c r="A14" s="40">
        <v>44805</v>
      </c>
      <c r="B14" s="41">
        <v>4</v>
      </c>
      <c r="C14" s="18" t="str">
        <f t="shared" si="9"/>
        <v>44805_4</v>
      </c>
      <c r="D14" s="20">
        <v>115.22332336048289</v>
      </c>
      <c r="E14" s="20">
        <v>253.82258552502009</v>
      </c>
      <c r="F14" s="20">
        <v>238.18041540613095</v>
      </c>
      <c r="G14" s="20">
        <v>184.52095826746773</v>
      </c>
      <c r="H14" s="20">
        <v>8.3179364890050136E-2</v>
      </c>
      <c r="I14" s="20">
        <v>0.76345535468092796</v>
      </c>
      <c r="J14" s="20">
        <v>0.2596483355625856</v>
      </c>
      <c r="K14" s="20">
        <v>-17.751394508789296</v>
      </c>
      <c r="L14" s="20">
        <v>-45.656259342669834</v>
      </c>
      <c r="M14" s="20">
        <v>-36.925965668920469</v>
      </c>
      <c r="N14" s="20">
        <v>-27.464906572817426</v>
      </c>
      <c r="O14" s="20">
        <v>-2.3116651043471124E-2</v>
      </c>
      <c r="P14" s="20">
        <v>-0.18979508596008532</v>
      </c>
      <c r="Q14" s="20">
        <v>-7.3360569934958805E-2</v>
      </c>
      <c r="R14" s="3">
        <f t="shared" si="10"/>
        <v>0</v>
      </c>
      <c r="S14" s="3">
        <f t="shared" si="11"/>
        <v>0</v>
      </c>
      <c r="T14" s="3">
        <f t="shared" si="12"/>
        <v>0</v>
      </c>
      <c r="U14" s="3">
        <f t="shared" si="13"/>
        <v>0</v>
      </c>
      <c r="V14" s="3">
        <f t="shared" si="14"/>
        <v>0</v>
      </c>
      <c r="W14" s="3">
        <f t="shared" si="15"/>
        <v>0</v>
      </c>
      <c r="X14" s="3">
        <f t="shared" si="16"/>
        <v>0</v>
      </c>
    </row>
    <row r="15" spans="1:24" x14ac:dyDescent="0.25">
      <c r="A15" s="40">
        <v>44805</v>
      </c>
      <c r="B15" s="41">
        <v>5</v>
      </c>
      <c r="C15" s="18" t="str">
        <f t="shared" si="9"/>
        <v>44805_5</v>
      </c>
      <c r="D15" s="20">
        <v>114.09970148390181</v>
      </c>
      <c r="E15" s="20">
        <v>251.93649538018875</v>
      </c>
      <c r="F15" s="20">
        <v>235.17947628260515</v>
      </c>
      <c r="G15" s="20">
        <v>182.08373672445731</v>
      </c>
      <c r="H15" s="20">
        <v>8.207574176041188E-2</v>
      </c>
      <c r="I15" s="20">
        <v>0.76345068657778115</v>
      </c>
      <c r="J15" s="20">
        <v>0.25645072221025123</v>
      </c>
      <c r="K15" s="20">
        <v>-17.352649514617045</v>
      </c>
      <c r="L15" s="20">
        <v>-44.9279008832576</v>
      </c>
      <c r="M15" s="20">
        <v>-36.623729939388298</v>
      </c>
      <c r="N15" s="20">
        <v>-27.137444608818086</v>
      </c>
      <c r="O15" s="20">
        <v>-2.4282799993008895E-2</v>
      </c>
      <c r="P15" s="20">
        <v>-0.18696825506717638</v>
      </c>
      <c r="Q15" s="20">
        <v>-7.6729331740995652E-2</v>
      </c>
      <c r="R15" s="3">
        <f t="shared" si="10"/>
        <v>0</v>
      </c>
      <c r="S15" s="3">
        <f t="shared" si="11"/>
        <v>0</v>
      </c>
      <c r="T15" s="3">
        <f t="shared" si="12"/>
        <v>0</v>
      </c>
      <c r="U15" s="3">
        <f t="shared" si="13"/>
        <v>0</v>
      </c>
      <c r="V15" s="3">
        <f t="shared" si="14"/>
        <v>0</v>
      </c>
      <c r="W15" s="3">
        <f t="shared" si="15"/>
        <v>0</v>
      </c>
      <c r="X15" s="3">
        <f t="shared" si="16"/>
        <v>0</v>
      </c>
    </row>
    <row r="16" spans="1:24" x14ac:dyDescent="0.25">
      <c r="A16" s="40">
        <v>44805</v>
      </c>
      <c r="B16" s="41">
        <v>6</v>
      </c>
      <c r="C16" s="18" t="str">
        <f t="shared" si="9"/>
        <v>44805_6</v>
      </c>
      <c r="D16" s="20">
        <v>119.48478990550215</v>
      </c>
      <c r="E16" s="20">
        <v>268.1811242285051</v>
      </c>
      <c r="F16" s="20">
        <v>254.03233485596883</v>
      </c>
      <c r="G16" s="20">
        <v>192.85454551768024</v>
      </c>
      <c r="H16" s="20">
        <v>8.4969476651823889E-2</v>
      </c>
      <c r="I16" s="20">
        <v>0.78836012720477855</v>
      </c>
      <c r="J16" s="20">
        <v>0.26491865833814271</v>
      </c>
      <c r="K16" s="20">
        <v>-16.217162956611929</v>
      </c>
      <c r="L16" s="20">
        <v>-41.805214157348395</v>
      </c>
      <c r="M16" s="20">
        <v>-33.594476442579939</v>
      </c>
      <c r="N16" s="20">
        <v>-24.291600941721455</v>
      </c>
      <c r="O16" s="20">
        <v>-2.3143549046800861E-2</v>
      </c>
      <c r="P16" s="20">
        <v>-0.17949867453200299</v>
      </c>
      <c r="Q16" s="20">
        <v>-7.3361553802698765E-2</v>
      </c>
      <c r="R16" s="3">
        <f t="shared" si="10"/>
        <v>0</v>
      </c>
      <c r="S16" s="3">
        <f t="shared" si="11"/>
        <v>0</v>
      </c>
      <c r="T16" s="3">
        <f t="shared" si="12"/>
        <v>0</v>
      </c>
      <c r="U16" s="3">
        <f t="shared" si="13"/>
        <v>0</v>
      </c>
      <c r="V16" s="3">
        <f t="shared" si="14"/>
        <v>0</v>
      </c>
      <c r="W16" s="3">
        <f t="shared" si="15"/>
        <v>0</v>
      </c>
      <c r="X16" s="3">
        <f t="shared" si="16"/>
        <v>0</v>
      </c>
    </row>
    <row r="17" spans="1:24" x14ac:dyDescent="0.25">
      <c r="A17" s="40">
        <v>44805</v>
      </c>
      <c r="B17" s="41">
        <v>7</v>
      </c>
      <c r="C17" s="18" t="str">
        <f t="shared" si="9"/>
        <v>44805_7</v>
      </c>
      <c r="D17" s="20">
        <v>147.68476885222788</v>
      </c>
      <c r="E17" s="20">
        <v>329.33014339018479</v>
      </c>
      <c r="F17" s="20">
        <v>313.21377531550996</v>
      </c>
      <c r="G17" s="20">
        <v>238.88989698668433</v>
      </c>
      <c r="H17" s="20">
        <v>8.9290812207801232E-2</v>
      </c>
      <c r="I17" s="20">
        <v>0.88060848379089118</v>
      </c>
      <c r="J17" s="20">
        <v>0.27834019660050346</v>
      </c>
      <c r="K17" s="20">
        <v>-14.850285490035903</v>
      </c>
      <c r="L17" s="20">
        <v>-42.113616433614723</v>
      </c>
      <c r="M17" s="20">
        <v>-35.984324836739098</v>
      </c>
      <c r="N17" s="20">
        <v>-22.578443379702186</v>
      </c>
      <c r="O17" s="20">
        <v>-2.3469023701829135E-2</v>
      </c>
      <c r="P17" s="20">
        <v>-0.18706308311830935</v>
      </c>
      <c r="Q17" s="20">
        <v>-7.4367040066034132E-2</v>
      </c>
      <c r="R17" s="3">
        <f t="shared" si="10"/>
        <v>0</v>
      </c>
      <c r="S17" s="3">
        <f t="shared" si="11"/>
        <v>0</v>
      </c>
      <c r="T17" s="3">
        <f t="shared" si="12"/>
        <v>0</v>
      </c>
      <c r="U17" s="3">
        <f t="shared" si="13"/>
        <v>0</v>
      </c>
      <c r="V17" s="3">
        <f t="shared" si="14"/>
        <v>0</v>
      </c>
      <c r="W17" s="3">
        <f t="shared" si="15"/>
        <v>0</v>
      </c>
      <c r="X17" s="3">
        <f t="shared" si="16"/>
        <v>0</v>
      </c>
    </row>
    <row r="18" spans="1:24" x14ac:dyDescent="0.25">
      <c r="A18" s="40">
        <v>44805</v>
      </c>
      <c r="B18" s="41">
        <v>8</v>
      </c>
      <c r="C18" s="18" t="str">
        <f t="shared" si="9"/>
        <v>44805_8</v>
      </c>
      <c r="D18" s="20">
        <v>174.88512658059773</v>
      </c>
      <c r="E18" s="20">
        <v>390.29448350904369</v>
      </c>
      <c r="F18" s="20">
        <v>368.88851534455557</v>
      </c>
      <c r="G18" s="20">
        <v>284.50740074054136</v>
      </c>
      <c r="H18" s="20">
        <v>8.7146555833485337E-2</v>
      </c>
      <c r="I18" s="20">
        <v>0.98002285023383573</v>
      </c>
      <c r="J18" s="20">
        <v>0.27267408404843957</v>
      </c>
      <c r="K18" s="20">
        <v>-21.704822265534421</v>
      </c>
      <c r="L18" s="20">
        <v>-55.11279093962218</v>
      </c>
      <c r="M18" s="20">
        <v>-51.279568357115409</v>
      </c>
      <c r="N18" s="20">
        <v>-36.425655173157494</v>
      </c>
      <c r="O18" s="20">
        <v>-2.2706031316770101E-2</v>
      </c>
      <c r="P18" s="20">
        <v>-0.15392948593354339</v>
      </c>
      <c r="Q18" s="20">
        <v>-7.2129658338235092E-2</v>
      </c>
      <c r="R18" s="3">
        <f t="shared" si="10"/>
        <v>0</v>
      </c>
      <c r="S18" s="3">
        <f t="shared" si="11"/>
        <v>0</v>
      </c>
      <c r="T18" s="3">
        <f t="shared" si="12"/>
        <v>0</v>
      </c>
      <c r="U18" s="3">
        <f t="shared" si="13"/>
        <v>0</v>
      </c>
      <c r="V18" s="3">
        <f t="shared" si="14"/>
        <v>0</v>
      </c>
      <c r="W18" s="3">
        <f t="shared" si="15"/>
        <v>0</v>
      </c>
      <c r="X18" s="3">
        <f t="shared" si="16"/>
        <v>0</v>
      </c>
    </row>
    <row r="19" spans="1:24" x14ac:dyDescent="0.25">
      <c r="A19" s="40">
        <v>44805</v>
      </c>
      <c r="B19" s="41">
        <v>9</v>
      </c>
      <c r="C19" s="18" t="str">
        <f t="shared" si="9"/>
        <v>44805_9</v>
      </c>
      <c r="D19" s="20">
        <v>194.12217917037486</v>
      </c>
      <c r="E19" s="20">
        <v>437.94299859249941</v>
      </c>
      <c r="F19" s="20">
        <v>409.30587946296896</v>
      </c>
      <c r="G19" s="20">
        <v>314.13869718556339</v>
      </c>
      <c r="H19" s="20">
        <v>0.12512202539464368</v>
      </c>
      <c r="I19" s="20">
        <v>1.237278020618126</v>
      </c>
      <c r="J19" s="20">
        <v>0.38271994969645318</v>
      </c>
      <c r="K19" s="20">
        <v>-23.339662066182314</v>
      </c>
      <c r="L19" s="20">
        <v>-49.83342243942343</v>
      </c>
      <c r="M19" s="20">
        <v>-50.243557921235087</v>
      </c>
      <c r="N19" s="20">
        <v>-42.278441587073019</v>
      </c>
      <c r="O19" s="20">
        <v>1.1548837989343478E-2</v>
      </c>
      <c r="P19" s="20">
        <v>5.1808534331534241E-2</v>
      </c>
      <c r="Q19" s="20">
        <v>2.6531506028840926E-2</v>
      </c>
      <c r="R19" s="3">
        <f t="shared" si="10"/>
        <v>0</v>
      </c>
      <c r="S19" s="3">
        <f t="shared" si="11"/>
        <v>0</v>
      </c>
      <c r="T19" s="3">
        <f t="shared" si="12"/>
        <v>0</v>
      </c>
      <c r="U19" s="3">
        <f t="shared" si="13"/>
        <v>0</v>
      </c>
      <c r="V19" s="3">
        <f t="shared" si="14"/>
        <v>0</v>
      </c>
      <c r="W19" s="3">
        <f t="shared" si="15"/>
        <v>0</v>
      </c>
      <c r="X19" s="3">
        <f t="shared" si="16"/>
        <v>0</v>
      </c>
    </row>
    <row r="20" spans="1:24" x14ac:dyDescent="0.25">
      <c r="A20" s="40">
        <v>44805</v>
      </c>
      <c r="B20" s="41">
        <v>10</v>
      </c>
      <c r="C20" s="18" t="str">
        <f t="shared" si="9"/>
        <v>44805_10</v>
      </c>
      <c r="D20" s="20">
        <v>212.15158212515183</v>
      </c>
      <c r="E20" s="20">
        <v>475.2894094984926</v>
      </c>
      <c r="F20" s="20">
        <v>443.05517159138901</v>
      </c>
      <c r="G20" s="20">
        <v>342.75668200787214</v>
      </c>
      <c r="H20" s="20">
        <v>0.15149638868948978</v>
      </c>
      <c r="I20" s="20">
        <v>1.4279906192513812</v>
      </c>
      <c r="J20" s="20">
        <v>0.45881958636467712</v>
      </c>
      <c r="K20" s="20">
        <v>-22.972322658790205</v>
      </c>
      <c r="L20" s="20">
        <v>-42.029249778847877</v>
      </c>
      <c r="M20" s="20">
        <v>-42.60635486262025</v>
      </c>
      <c r="N20" s="20">
        <v>-38.657400920638096</v>
      </c>
      <c r="O20" s="20">
        <v>3.6021189135178246E-2</v>
      </c>
      <c r="P20" s="20">
        <v>0.19434121745991881</v>
      </c>
      <c r="Q20" s="20">
        <v>9.705134847969478E-2</v>
      </c>
      <c r="R20" s="3">
        <f t="shared" si="10"/>
        <v>0</v>
      </c>
      <c r="S20" s="3">
        <f t="shared" si="11"/>
        <v>0</v>
      </c>
      <c r="T20" s="3">
        <f t="shared" si="12"/>
        <v>0</v>
      </c>
      <c r="U20" s="3">
        <f t="shared" si="13"/>
        <v>0</v>
      </c>
      <c r="V20" s="3">
        <f t="shared" si="14"/>
        <v>4.4424920088484157E-2</v>
      </c>
      <c r="W20" s="3">
        <f t="shared" si="15"/>
        <v>0</v>
      </c>
      <c r="X20" s="3">
        <f t="shared" si="16"/>
        <v>4.1051615889279636E-2</v>
      </c>
    </row>
    <row r="21" spans="1:24" x14ac:dyDescent="0.25">
      <c r="A21" s="40">
        <v>44805</v>
      </c>
      <c r="B21" s="41">
        <v>11</v>
      </c>
      <c r="C21" s="18" t="str">
        <f t="shared" si="9"/>
        <v>44805_11</v>
      </c>
      <c r="D21" s="20">
        <v>224.00129226564209</v>
      </c>
      <c r="E21" s="20">
        <v>491.17220638946498</v>
      </c>
      <c r="F21" s="20">
        <v>457.61504992828117</v>
      </c>
      <c r="G21" s="20">
        <v>359.46732912229703</v>
      </c>
      <c r="H21" s="20">
        <v>0.15715102308982309</v>
      </c>
      <c r="I21" s="20">
        <v>1.4406791850977607</v>
      </c>
      <c r="J21" s="20">
        <v>0.47533597234454206</v>
      </c>
      <c r="K21" s="20">
        <v>-21.762224686651734</v>
      </c>
      <c r="L21" s="20">
        <v>-39.659753274995907</v>
      </c>
      <c r="M21" s="20">
        <v>-40.137332330491319</v>
      </c>
      <c r="N21" s="20">
        <v>-36.693301195953097</v>
      </c>
      <c r="O21" s="20">
        <v>4.1785071808269979E-2</v>
      </c>
      <c r="P21" s="20">
        <v>0.22369081849731889</v>
      </c>
      <c r="Q21" s="20">
        <v>0.11358458024836662</v>
      </c>
      <c r="R21" s="3">
        <f t="shared" si="10"/>
        <v>0</v>
      </c>
      <c r="S21" s="3">
        <f t="shared" si="11"/>
        <v>0</v>
      </c>
      <c r="T21" s="3">
        <f t="shared" si="12"/>
        <v>0</v>
      </c>
      <c r="U21" s="3">
        <f t="shared" si="13"/>
        <v>0</v>
      </c>
      <c r="V21" s="3">
        <f t="shared" si="14"/>
        <v>8.0395188865530806E-2</v>
      </c>
      <c r="W21" s="3">
        <f t="shared" si="15"/>
        <v>0</v>
      </c>
      <c r="X21" s="3">
        <f t="shared" si="16"/>
        <v>0.1437689831917135</v>
      </c>
    </row>
    <row r="22" spans="1:24" x14ac:dyDescent="0.25">
      <c r="A22" s="40">
        <v>44805</v>
      </c>
      <c r="B22" s="41">
        <v>12</v>
      </c>
      <c r="C22" s="18" t="str">
        <f t="shared" si="9"/>
        <v>44805_12</v>
      </c>
      <c r="D22" s="20">
        <v>230.33379835883451</v>
      </c>
      <c r="E22" s="20">
        <v>498.25632297844675</v>
      </c>
      <c r="F22" s="20">
        <v>460.92433756536161</v>
      </c>
      <c r="G22" s="20">
        <v>367.90143338715387</v>
      </c>
      <c r="H22" s="20">
        <v>0.15387476932776556</v>
      </c>
      <c r="I22" s="20">
        <v>1.4176907650241097</v>
      </c>
      <c r="J22" s="20">
        <v>0.46584249536808758</v>
      </c>
      <c r="K22" s="20">
        <v>-19.74462328107224</v>
      </c>
      <c r="L22" s="20">
        <v>-36.272595188749293</v>
      </c>
      <c r="M22" s="20">
        <v>-38.993110455212175</v>
      </c>
      <c r="N22" s="20">
        <v>-34.217553868795179</v>
      </c>
      <c r="O22" s="20">
        <v>4.1779780828843038E-2</v>
      </c>
      <c r="P22" s="20">
        <v>0.22715793390202083</v>
      </c>
      <c r="Q22" s="20">
        <v>0.11361866771827993</v>
      </c>
      <c r="R22" s="3">
        <f t="shared" si="10"/>
        <v>0</v>
      </c>
      <c r="S22" s="3">
        <f t="shared" si="11"/>
        <v>0</v>
      </c>
      <c r="T22" s="3">
        <f t="shared" si="12"/>
        <v>0</v>
      </c>
      <c r="U22" s="3">
        <f t="shared" si="13"/>
        <v>0</v>
      </c>
      <c r="V22" s="3">
        <f t="shared" si="14"/>
        <v>8.544147654298298E-2</v>
      </c>
      <c r="W22" s="3">
        <f t="shared" si="15"/>
        <v>0</v>
      </c>
      <c r="X22" s="3">
        <f t="shared" si="16"/>
        <v>0.15877510935715897</v>
      </c>
    </row>
    <row r="23" spans="1:24" x14ac:dyDescent="0.25">
      <c r="A23" s="40">
        <v>44805</v>
      </c>
      <c r="B23" s="41">
        <v>13</v>
      </c>
      <c r="C23" s="18" t="str">
        <f t="shared" si="9"/>
        <v>44805_13</v>
      </c>
      <c r="D23" s="20">
        <v>232.44146164789339</v>
      </c>
      <c r="E23" s="20">
        <v>498.39031805414885</v>
      </c>
      <c r="F23" s="20">
        <v>462.48632419739016</v>
      </c>
      <c r="G23" s="20">
        <v>371.2433563883074</v>
      </c>
      <c r="H23" s="20">
        <v>0.13647529462588623</v>
      </c>
      <c r="I23" s="20">
        <v>1.3267706829617072</v>
      </c>
      <c r="J23" s="20">
        <v>0.41577300076906276</v>
      </c>
      <c r="K23" s="20">
        <v>-19.558258301697904</v>
      </c>
      <c r="L23" s="20">
        <v>-38.185210157435286</v>
      </c>
      <c r="M23" s="20">
        <v>-38.823360924166877</v>
      </c>
      <c r="N23" s="20">
        <v>-34.021436039778209</v>
      </c>
      <c r="O23" s="20">
        <v>2.6582560783534478E-2</v>
      </c>
      <c r="P23" s="20">
        <v>0.15585925010438245</v>
      </c>
      <c r="Q23" s="20">
        <v>6.9899385830868438E-2</v>
      </c>
      <c r="R23" s="3">
        <f t="shared" si="10"/>
        <v>0</v>
      </c>
      <c r="S23" s="3">
        <f t="shared" si="11"/>
        <v>0</v>
      </c>
      <c r="T23" s="3">
        <f t="shared" si="12"/>
        <v>0</v>
      </c>
      <c r="U23" s="3">
        <f t="shared" si="13"/>
        <v>0</v>
      </c>
      <c r="V23" s="3">
        <f t="shared" si="14"/>
        <v>0</v>
      </c>
      <c r="W23" s="3">
        <f t="shared" si="15"/>
        <v>0</v>
      </c>
      <c r="X23" s="3">
        <f t="shared" si="16"/>
        <v>0</v>
      </c>
    </row>
    <row r="24" spans="1:24" x14ac:dyDescent="0.25">
      <c r="A24" s="40">
        <v>44805</v>
      </c>
      <c r="B24" s="41">
        <v>14</v>
      </c>
      <c r="C24" s="18" t="str">
        <f t="shared" si="9"/>
        <v>44805_14</v>
      </c>
      <c r="D24" s="20">
        <v>233.55687435449246</v>
      </c>
      <c r="E24" s="20">
        <v>498.77716562888764</v>
      </c>
      <c r="F24" s="20">
        <v>461.38582085409985</v>
      </c>
      <c r="G24" s="20">
        <v>371.45730977798928</v>
      </c>
      <c r="H24" s="20">
        <v>0.11641955588620451</v>
      </c>
      <c r="I24" s="20">
        <v>1.2327662817257325</v>
      </c>
      <c r="J24" s="20">
        <v>0.35806612891612072</v>
      </c>
      <c r="K24" s="20">
        <v>-19.732393143181806</v>
      </c>
      <c r="L24" s="20">
        <v>-40.695337349330018</v>
      </c>
      <c r="M24" s="20">
        <v>-40.065491688939524</v>
      </c>
      <c r="N24" s="20">
        <v>-35.205977904383673</v>
      </c>
      <c r="O24" s="20">
        <v>1.5655786071982744E-2</v>
      </c>
      <c r="P24" s="20">
        <v>0.10581160655714082</v>
      </c>
      <c r="Q24" s="20">
        <v>3.8433569945875462E-2</v>
      </c>
      <c r="R24" s="3">
        <f t="shared" si="10"/>
        <v>0</v>
      </c>
      <c r="S24" s="3">
        <f t="shared" si="11"/>
        <v>0</v>
      </c>
      <c r="T24" s="3">
        <f t="shared" si="12"/>
        <v>0</v>
      </c>
      <c r="U24" s="3">
        <f t="shared" si="13"/>
        <v>0</v>
      </c>
      <c r="V24" s="3">
        <f t="shared" si="14"/>
        <v>0</v>
      </c>
      <c r="W24" s="3">
        <f t="shared" si="15"/>
        <v>0</v>
      </c>
      <c r="X24" s="3">
        <f t="shared" si="16"/>
        <v>0</v>
      </c>
    </row>
    <row r="25" spans="1:24" x14ac:dyDescent="0.25">
      <c r="A25" s="40">
        <v>44805</v>
      </c>
      <c r="B25" s="41">
        <v>15</v>
      </c>
      <c r="C25" s="18" t="str">
        <f t="shared" si="9"/>
        <v>44805_15</v>
      </c>
      <c r="D25" s="20">
        <v>225.01812314015675</v>
      </c>
      <c r="E25" s="20">
        <v>482.18750082427857</v>
      </c>
      <c r="F25" s="20">
        <v>445.65999324129814</v>
      </c>
      <c r="G25" s="20">
        <v>357.20197577708052</v>
      </c>
      <c r="H25" s="20">
        <v>0.12277928907214831</v>
      </c>
      <c r="I25" s="20">
        <v>1.224766325013753</v>
      </c>
      <c r="J25" s="20">
        <v>0.37630797506605118</v>
      </c>
      <c r="K25" s="20">
        <v>-19.048711575667134</v>
      </c>
      <c r="L25" s="20">
        <v>-36.930790182981134</v>
      </c>
      <c r="M25" s="20">
        <v>-37.547039836865423</v>
      </c>
      <c r="N25" s="20">
        <v>-34.197439213971158</v>
      </c>
      <c r="O25" s="20">
        <v>2.3155956249569964E-2</v>
      </c>
      <c r="P25" s="20">
        <v>0.15406633459967417</v>
      </c>
      <c r="Q25" s="20">
        <v>6.0115620464831057E-2</v>
      </c>
      <c r="R25" s="3">
        <f t="shared" si="10"/>
        <v>0</v>
      </c>
      <c r="S25" s="3">
        <f t="shared" si="11"/>
        <v>0</v>
      </c>
      <c r="T25" s="3">
        <f t="shared" si="12"/>
        <v>0</v>
      </c>
      <c r="U25" s="3">
        <f t="shared" si="13"/>
        <v>0</v>
      </c>
      <c r="V25" s="3">
        <f t="shared" si="14"/>
        <v>0</v>
      </c>
      <c r="W25" s="3">
        <f t="shared" si="15"/>
        <v>0</v>
      </c>
      <c r="X25" s="3">
        <f t="shared" si="16"/>
        <v>0</v>
      </c>
    </row>
    <row r="26" spans="1:24" x14ac:dyDescent="0.25">
      <c r="A26" s="40">
        <v>44805</v>
      </c>
      <c r="B26" s="41">
        <v>16</v>
      </c>
      <c r="C26" s="18" t="str">
        <f t="shared" si="9"/>
        <v>44805_16</v>
      </c>
      <c r="D26" s="20">
        <v>214.21985758818448</v>
      </c>
      <c r="E26" s="20">
        <v>464.69211600046827</v>
      </c>
      <c r="F26" s="20">
        <v>429.99050924048652</v>
      </c>
      <c r="G26" s="20">
        <v>342.8568262585062</v>
      </c>
      <c r="H26" s="20">
        <v>0.12861688568559426</v>
      </c>
      <c r="I26" s="20">
        <v>1.2364409783807837</v>
      </c>
      <c r="J26" s="20">
        <v>0.39311041305986455</v>
      </c>
      <c r="K26" s="20">
        <v>-20.854427746325296</v>
      </c>
      <c r="L26" s="20">
        <v>-38.787895203500234</v>
      </c>
      <c r="M26" s="20">
        <v>-39.982356176361378</v>
      </c>
      <c r="N26" s="20">
        <v>-36.366738846922239</v>
      </c>
      <c r="O26" s="20">
        <v>2.0506525536678026E-2</v>
      </c>
      <c r="P26" s="20">
        <v>0.15248928517287935</v>
      </c>
      <c r="Q26" s="20">
        <v>5.2479248129993841E-2</v>
      </c>
      <c r="R26" s="3">
        <f t="shared" si="10"/>
        <v>0</v>
      </c>
      <c r="S26" s="3">
        <f t="shared" si="11"/>
        <v>0</v>
      </c>
      <c r="T26" s="3">
        <f t="shared" si="12"/>
        <v>0</v>
      </c>
      <c r="U26" s="3">
        <f t="shared" si="13"/>
        <v>0</v>
      </c>
      <c r="V26" s="3">
        <f t="shared" si="14"/>
        <v>0</v>
      </c>
      <c r="W26" s="3">
        <f t="shared" si="15"/>
        <v>0</v>
      </c>
      <c r="X26" s="3">
        <f t="shared" si="16"/>
        <v>0</v>
      </c>
    </row>
    <row r="27" spans="1:24" x14ac:dyDescent="0.25">
      <c r="A27" s="40">
        <v>44805</v>
      </c>
      <c r="B27" s="41">
        <v>17</v>
      </c>
      <c r="C27" s="18" t="str">
        <f t="shared" si="9"/>
        <v>44805_17</v>
      </c>
      <c r="D27" s="20">
        <v>203.03360358870484</v>
      </c>
      <c r="E27" s="20">
        <v>442.2156767974829</v>
      </c>
      <c r="F27" s="20">
        <v>411.09324260222655</v>
      </c>
      <c r="G27" s="20">
        <v>325.76632027969225</v>
      </c>
      <c r="H27" s="20">
        <v>0.12127965172429123</v>
      </c>
      <c r="I27" s="20">
        <v>1.1587092184461747</v>
      </c>
      <c r="J27" s="20">
        <v>0.3721805457051911</v>
      </c>
      <c r="K27" s="20">
        <v>-24.680570102154583</v>
      </c>
      <c r="L27" s="20">
        <v>-49.513229377412628</v>
      </c>
      <c r="M27" s="20">
        <v>-49.619187282790023</v>
      </c>
      <c r="N27" s="20">
        <v>-42.479158327851827</v>
      </c>
      <c r="O27" s="20">
        <v>1.757938833195272E-2</v>
      </c>
      <c r="P27" s="20">
        <v>0.11690508405227601</v>
      </c>
      <c r="Q27" s="20">
        <v>4.4034232288496032E-2</v>
      </c>
      <c r="R27" s="3">
        <f t="shared" si="10"/>
        <v>0</v>
      </c>
      <c r="S27" s="3">
        <f t="shared" si="11"/>
        <v>0</v>
      </c>
      <c r="T27" s="3">
        <f t="shared" si="12"/>
        <v>0</v>
      </c>
      <c r="U27" s="3">
        <f t="shared" si="13"/>
        <v>0</v>
      </c>
      <c r="V27" s="3">
        <f t="shared" si="14"/>
        <v>0</v>
      </c>
      <c r="W27" s="3">
        <f t="shared" si="15"/>
        <v>0</v>
      </c>
      <c r="X27" s="3">
        <f t="shared" si="16"/>
        <v>0</v>
      </c>
    </row>
    <row r="28" spans="1:24" x14ac:dyDescent="0.25">
      <c r="A28" s="40">
        <v>44805</v>
      </c>
      <c r="B28" s="41">
        <v>18</v>
      </c>
      <c r="C28" s="18" t="str">
        <f t="shared" si="9"/>
        <v>44805_18</v>
      </c>
      <c r="D28" s="20">
        <v>194.54320008999636</v>
      </c>
      <c r="E28" s="20">
        <v>429.03145074785783</v>
      </c>
      <c r="F28" s="20">
        <v>406.34291136218826</v>
      </c>
      <c r="G28" s="20">
        <v>316.7735537210346</v>
      </c>
      <c r="H28" s="20">
        <v>0.10513626199003753</v>
      </c>
      <c r="I28" s="20">
        <v>1.062992357701332</v>
      </c>
      <c r="J28" s="20">
        <v>0.32558197183678489</v>
      </c>
      <c r="K28" s="20">
        <v>-30.24429889522051</v>
      </c>
      <c r="L28" s="20">
        <v>-64.164252964132729</v>
      </c>
      <c r="M28" s="20">
        <v>-61.009443404758635</v>
      </c>
      <c r="N28" s="20">
        <v>-50.614177977739551</v>
      </c>
      <c r="O28" s="20">
        <v>-1.9895771538789566E-3</v>
      </c>
      <c r="P28" s="20">
        <v>-5.1248870934097759E-2</v>
      </c>
      <c r="Q28" s="20">
        <v>-1.2460339010604178E-2</v>
      </c>
      <c r="R28" s="3">
        <f t="shared" si="10"/>
        <v>0</v>
      </c>
      <c r="S28" s="3">
        <f t="shared" si="11"/>
        <v>0</v>
      </c>
      <c r="T28" s="3">
        <f t="shared" si="12"/>
        <v>0</v>
      </c>
      <c r="U28" s="3">
        <f t="shared" si="13"/>
        <v>0</v>
      </c>
      <c r="V28" s="3">
        <f t="shared" si="14"/>
        <v>0</v>
      </c>
      <c r="W28" s="3">
        <f t="shared" si="15"/>
        <v>0</v>
      </c>
      <c r="X28" s="3">
        <f t="shared" si="16"/>
        <v>0</v>
      </c>
    </row>
    <row r="29" spans="1:24" x14ac:dyDescent="0.25">
      <c r="A29" s="40">
        <v>44805</v>
      </c>
      <c r="B29" s="41">
        <v>19</v>
      </c>
      <c r="C29" s="18" t="str">
        <f t="shared" si="9"/>
        <v>44805_19</v>
      </c>
      <c r="D29" s="20">
        <v>208.42134648200579</v>
      </c>
      <c r="E29" s="20">
        <v>464.0573155704152</v>
      </c>
      <c r="F29" s="20">
        <v>450.42769331267738</v>
      </c>
      <c r="G29" s="20">
        <v>344.51649759746914</v>
      </c>
      <c r="H29" s="20">
        <v>0.10907956203853875</v>
      </c>
      <c r="I29" s="20">
        <v>1.115317200175872</v>
      </c>
      <c r="J29" s="20">
        <v>0.33684391242043421</v>
      </c>
      <c r="K29" s="20">
        <v>-33.1132837495472</v>
      </c>
      <c r="L29" s="20">
        <v>-70.854017414003877</v>
      </c>
      <c r="M29" s="20">
        <v>-64.370145417909185</v>
      </c>
      <c r="N29" s="20">
        <v>-54.025957983679206</v>
      </c>
      <c r="O29" s="20">
        <v>-1.4840436776759308E-2</v>
      </c>
      <c r="P29" s="20">
        <v>-0.13716542833483666</v>
      </c>
      <c r="Q29" s="20">
        <v>-4.948255464290538E-2</v>
      </c>
      <c r="R29" s="3">
        <f t="shared" si="10"/>
        <v>0</v>
      </c>
      <c r="S29" s="3">
        <f t="shared" si="11"/>
        <v>0</v>
      </c>
      <c r="T29" s="3">
        <f t="shared" si="12"/>
        <v>0</v>
      </c>
      <c r="U29" s="3">
        <f t="shared" si="13"/>
        <v>0</v>
      </c>
      <c r="V29" s="3">
        <f t="shared" si="14"/>
        <v>0</v>
      </c>
      <c r="W29" s="3">
        <f t="shared" si="15"/>
        <v>0</v>
      </c>
      <c r="X29" s="3">
        <f t="shared" si="16"/>
        <v>0</v>
      </c>
    </row>
    <row r="30" spans="1:24" x14ac:dyDescent="0.25">
      <c r="A30" s="40">
        <v>44805</v>
      </c>
      <c r="B30" s="41">
        <v>20</v>
      </c>
      <c r="C30" s="18" t="str">
        <f t="shared" si="9"/>
        <v>44805_20</v>
      </c>
      <c r="D30" s="20">
        <v>230.40974539972973</v>
      </c>
      <c r="E30" s="20">
        <v>513.95287134479292</v>
      </c>
      <c r="F30" s="20">
        <v>501.54374105638709</v>
      </c>
      <c r="G30" s="20">
        <v>383.59697791619766</v>
      </c>
      <c r="H30" s="20">
        <v>0.12722986312091136</v>
      </c>
      <c r="I30" s="20">
        <v>1.2957183210827234</v>
      </c>
      <c r="J30" s="20">
        <v>0.38933141486115946</v>
      </c>
      <c r="K30" s="20">
        <v>-33.212279654989821</v>
      </c>
      <c r="L30" s="20">
        <v>-71.180694438164323</v>
      </c>
      <c r="M30" s="20">
        <v>-63.938095844694331</v>
      </c>
      <c r="N30" s="20">
        <v>-53.830521625213891</v>
      </c>
      <c r="O30" s="20">
        <v>-1.7236615763025188E-2</v>
      </c>
      <c r="P30" s="20">
        <v>-0.15280829036901228</v>
      </c>
      <c r="Q30" s="20">
        <v>-5.6264472833127903E-2</v>
      </c>
      <c r="R30" s="3">
        <f t="shared" si="10"/>
        <v>0</v>
      </c>
      <c r="S30" s="3">
        <f t="shared" si="11"/>
        <v>0</v>
      </c>
      <c r="T30" s="3">
        <f t="shared" si="12"/>
        <v>0</v>
      </c>
      <c r="U30" s="3">
        <f t="shared" si="13"/>
        <v>0</v>
      </c>
      <c r="V30" s="3">
        <f t="shared" si="14"/>
        <v>0</v>
      </c>
      <c r="W30" s="3">
        <f t="shared" si="15"/>
        <v>0</v>
      </c>
      <c r="X30" s="3">
        <f t="shared" si="16"/>
        <v>0</v>
      </c>
    </row>
    <row r="31" spans="1:24" x14ac:dyDescent="0.25">
      <c r="A31" s="40">
        <v>44805</v>
      </c>
      <c r="B31" s="41">
        <v>21</v>
      </c>
      <c r="C31" s="18" t="str">
        <f t="shared" si="9"/>
        <v>44805_21</v>
      </c>
      <c r="D31" s="20">
        <v>229.88874814396044</v>
      </c>
      <c r="E31" s="20">
        <v>518.72571879104214</v>
      </c>
      <c r="F31" s="20">
        <v>505.5900524624937</v>
      </c>
      <c r="G31" s="20">
        <v>384.28244517205894</v>
      </c>
      <c r="H31" s="20">
        <v>0.12598077191694504</v>
      </c>
      <c r="I31" s="20">
        <v>1.323025172636813</v>
      </c>
      <c r="J31" s="20">
        <v>0.3865323620069564</v>
      </c>
      <c r="K31" s="20">
        <v>-34.807991323719186</v>
      </c>
      <c r="L31" s="20">
        <v>-73.694530142009569</v>
      </c>
      <c r="M31" s="20">
        <v>-66.552265172109657</v>
      </c>
      <c r="N31" s="20">
        <v>-56.393448588450127</v>
      </c>
      <c r="O31" s="20">
        <v>-1.9559441431208666E-2</v>
      </c>
      <c r="P31" s="20">
        <v>-0.16137512668354892</v>
      </c>
      <c r="Q31" s="20">
        <v>-6.2850315587110295E-2</v>
      </c>
      <c r="R31" s="3">
        <f t="shared" si="10"/>
        <v>0</v>
      </c>
      <c r="S31" s="3">
        <f t="shared" si="11"/>
        <v>0</v>
      </c>
      <c r="T31" s="3">
        <f t="shared" si="12"/>
        <v>0</v>
      </c>
      <c r="U31" s="3">
        <f t="shared" si="13"/>
        <v>0</v>
      </c>
      <c r="V31" s="3">
        <f t="shared" si="14"/>
        <v>0</v>
      </c>
      <c r="W31" s="3">
        <f t="shared" si="15"/>
        <v>0</v>
      </c>
      <c r="X31" s="3">
        <f t="shared" si="16"/>
        <v>0</v>
      </c>
    </row>
    <row r="32" spans="1:24" x14ac:dyDescent="0.25">
      <c r="A32" s="40">
        <v>44805</v>
      </c>
      <c r="B32" s="41">
        <v>22</v>
      </c>
      <c r="C32" s="18" t="str">
        <f t="shared" si="9"/>
        <v>44805_22</v>
      </c>
      <c r="D32" s="20">
        <v>221.85798689824591</v>
      </c>
      <c r="E32" s="20">
        <v>504.0191908617258</v>
      </c>
      <c r="F32" s="20">
        <v>491.32446848002132</v>
      </c>
      <c r="G32" s="20">
        <v>372.13269058195323</v>
      </c>
      <c r="H32" s="20">
        <v>0.12539362925058811</v>
      </c>
      <c r="I32" s="20">
        <v>1.310408300078733</v>
      </c>
      <c r="J32" s="20">
        <v>0.38418006281023109</v>
      </c>
      <c r="K32" s="20">
        <v>-36.523563124421173</v>
      </c>
      <c r="L32" s="20">
        <v>-76.343039729149751</v>
      </c>
      <c r="M32" s="20">
        <v>-68.071011606885378</v>
      </c>
      <c r="N32" s="20">
        <v>-59.077842850919666</v>
      </c>
      <c r="O32" s="20">
        <v>-1.7526977502479248E-2</v>
      </c>
      <c r="P32" s="20">
        <v>-0.15085877465570305</v>
      </c>
      <c r="Q32" s="20">
        <v>-5.7191937520284508E-2</v>
      </c>
      <c r="R32" s="3">
        <f t="shared" si="10"/>
        <v>0</v>
      </c>
      <c r="S32" s="3">
        <f t="shared" si="11"/>
        <v>0</v>
      </c>
      <c r="T32" s="3">
        <f t="shared" si="12"/>
        <v>0</v>
      </c>
      <c r="U32" s="3">
        <f t="shared" si="13"/>
        <v>0</v>
      </c>
      <c r="V32" s="3">
        <f t="shared" si="14"/>
        <v>0</v>
      </c>
      <c r="W32" s="3">
        <f t="shared" si="15"/>
        <v>0</v>
      </c>
      <c r="X32" s="3">
        <f t="shared" si="16"/>
        <v>0</v>
      </c>
    </row>
    <row r="33" spans="1:24" x14ac:dyDescent="0.25">
      <c r="A33" s="40">
        <v>44805</v>
      </c>
      <c r="B33" s="41">
        <v>23</v>
      </c>
      <c r="C33" s="18" t="str">
        <f t="shared" si="9"/>
        <v>44805_23</v>
      </c>
      <c r="D33" s="20">
        <v>206.60741236066644</v>
      </c>
      <c r="E33" s="20">
        <v>471.94174192833714</v>
      </c>
      <c r="F33" s="20">
        <v>457.1546359737776</v>
      </c>
      <c r="G33" s="20">
        <v>346.13223834157327</v>
      </c>
      <c r="H33" s="20">
        <v>0.11907744428930248</v>
      </c>
      <c r="I33" s="20">
        <v>1.2422937664332832</v>
      </c>
      <c r="J33" s="20">
        <v>0.36596297562888791</v>
      </c>
      <c r="K33" s="20">
        <v>-32.603932548612491</v>
      </c>
      <c r="L33" s="20">
        <v>-67.844663928009737</v>
      </c>
      <c r="M33" s="20">
        <v>-58.763972188802789</v>
      </c>
      <c r="N33" s="20">
        <v>-52.523191082162576</v>
      </c>
      <c r="O33" s="20">
        <v>-1.9015303369620682E-2</v>
      </c>
      <c r="P33" s="20">
        <v>-0.15618117710270873</v>
      </c>
      <c r="Q33" s="20">
        <v>-6.1419891404578937E-2</v>
      </c>
      <c r="R33" s="3">
        <f t="shared" si="10"/>
        <v>0</v>
      </c>
      <c r="S33" s="3">
        <f t="shared" si="11"/>
        <v>0</v>
      </c>
      <c r="T33" s="3">
        <f t="shared" si="12"/>
        <v>0</v>
      </c>
      <c r="U33" s="3">
        <f t="shared" si="13"/>
        <v>0</v>
      </c>
      <c r="V33" s="3">
        <f t="shared" si="14"/>
        <v>0</v>
      </c>
      <c r="W33" s="3">
        <f t="shared" si="15"/>
        <v>0</v>
      </c>
      <c r="X33" s="3">
        <f t="shared" si="16"/>
        <v>0</v>
      </c>
    </row>
    <row r="34" spans="1:24" x14ac:dyDescent="0.25">
      <c r="A34" s="40">
        <v>44805</v>
      </c>
      <c r="B34" s="41">
        <v>24</v>
      </c>
      <c r="C34" s="18" t="str">
        <f t="shared" si="9"/>
        <v>44805_24</v>
      </c>
      <c r="D34" s="20">
        <v>182.89652955854461</v>
      </c>
      <c r="E34" s="20">
        <v>416.93464021929424</v>
      </c>
      <c r="F34" s="20">
        <v>403.76567758381492</v>
      </c>
      <c r="G34" s="20">
        <v>304.78928025313269</v>
      </c>
      <c r="H34" s="20">
        <v>0.10724558159355158</v>
      </c>
      <c r="I34" s="20">
        <v>1.1087577248371374</v>
      </c>
      <c r="J34" s="20">
        <v>0.33125148273032579</v>
      </c>
      <c r="K34" s="20">
        <v>-21.853956738273023</v>
      </c>
      <c r="L34" s="20">
        <v>-45.621234693130091</v>
      </c>
      <c r="M34" s="20">
        <v>-36.169690536849693</v>
      </c>
      <c r="N34" s="20">
        <v>-31.533900147244211</v>
      </c>
      <c r="O34" s="20">
        <v>-2.3509298644287836E-2</v>
      </c>
      <c r="P34" s="20">
        <v>-0.17573369083620682</v>
      </c>
      <c r="Q34" s="20">
        <v>-7.4483379580894793E-2</v>
      </c>
      <c r="R34" s="3">
        <f t="shared" si="10"/>
        <v>0</v>
      </c>
      <c r="S34" s="3">
        <f t="shared" si="11"/>
        <v>0</v>
      </c>
      <c r="T34" s="3">
        <f t="shared" si="12"/>
        <v>0</v>
      </c>
      <c r="U34" s="3">
        <f t="shared" si="13"/>
        <v>0</v>
      </c>
      <c r="V34" s="3">
        <f t="shared" si="14"/>
        <v>0</v>
      </c>
      <c r="W34" s="3">
        <f t="shared" si="15"/>
        <v>0</v>
      </c>
      <c r="X34" s="3">
        <f t="shared" si="16"/>
        <v>0</v>
      </c>
    </row>
    <row r="35" spans="1:24" x14ac:dyDescent="0.25">
      <c r="A35" s="40">
        <v>44806</v>
      </c>
      <c r="B35" s="41">
        <v>1</v>
      </c>
      <c r="C35" s="18" t="str">
        <f t="shared" si="9"/>
        <v>44806_1</v>
      </c>
      <c r="D35" s="20">
        <v>156.34964656210687</v>
      </c>
      <c r="E35" s="20">
        <v>349.58188364210696</v>
      </c>
      <c r="F35" s="20">
        <v>334.95098227210292</v>
      </c>
      <c r="G35" s="20">
        <v>256.65558729271072</v>
      </c>
      <c r="H35" s="20">
        <v>9.6242672377210181E-2</v>
      </c>
      <c r="I35" s="20">
        <v>0.94553349719412749</v>
      </c>
      <c r="J35" s="20">
        <v>0.29862680295723143</v>
      </c>
      <c r="K35" s="20">
        <v>-15.708522479064655</v>
      </c>
      <c r="L35" s="20">
        <v>-36.213265832542582</v>
      </c>
      <c r="M35" s="20">
        <v>-26.400249573764953</v>
      </c>
      <c r="N35" s="20">
        <v>-21.157179131090487</v>
      </c>
      <c r="O35" s="20">
        <v>-2.3962136296708392E-2</v>
      </c>
      <c r="P35" s="20">
        <v>-0.19041794586420371</v>
      </c>
      <c r="Q35" s="20">
        <v>-7.578961067386808E-2</v>
      </c>
      <c r="R35" s="3">
        <f t="shared" si="10"/>
        <v>0</v>
      </c>
      <c r="S35" s="3">
        <f t="shared" si="11"/>
        <v>0</v>
      </c>
      <c r="T35" s="3">
        <f t="shared" si="12"/>
        <v>0</v>
      </c>
      <c r="U35" s="3">
        <f t="shared" si="13"/>
        <v>0</v>
      </c>
      <c r="V35" s="3">
        <f t="shared" si="14"/>
        <v>0</v>
      </c>
      <c r="W35" s="3">
        <f t="shared" si="15"/>
        <v>0</v>
      </c>
      <c r="X35" s="3">
        <f t="shared" si="16"/>
        <v>0</v>
      </c>
    </row>
    <row r="36" spans="1:24" x14ac:dyDescent="0.25">
      <c r="A36" s="40">
        <v>44806</v>
      </c>
      <c r="B36" s="41">
        <v>2</v>
      </c>
      <c r="C36" s="18" t="str">
        <f t="shared" si="9"/>
        <v>44806_2</v>
      </c>
      <c r="D36" s="20">
        <v>137.06344447425744</v>
      </c>
      <c r="E36" s="20">
        <v>299.46132013086606</v>
      </c>
      <c r="F36" s="20">
        <v>280.57819554381223</v>
      </c>
      <c r="G36" s="20">
        <v>220.85544476813698</v>
      </c>
      <c r="H36" s="20">
        <v>8.8784165840950752E-2</v>
      </c>
      <c r="I36" s="20">
        <v>0.8398074229835204</v>
      </c>
      <c r="J36" s="20">
        <v>0.27697912964536947</v>
      </c>
      <c r="K36" s="20">
        <v>-15.531609010496142</v>
      </c>
      <c r="L36" s="20">
        <v>-37.210672749690097</v>
      </c>
      <c r="M36" s="20">
        <v>-27.514619623501488</v>
      </c>
      <c r="N36" s="20">
        <v>-20.812746248549217</v>
      </c>
      <c r="O36" s="20">
        <v>-2.4136317039814052E-2</v>
      </c>
      <c r="P36" s="20">
        <v>-0.19988726361374667</v>
      </c>
      <c r="Q36" s="20">
        <v>-7.6290121891630411E-2</v>
      </c>
      <c r="R36" s="3">
        <f t="shared" si="10"/>
        <v>0</v>
      </c>
      <c r="S36" s="3">
        <f t="shared" si="11"/>
        <v>0</v>
      </c>
      <c r="T36" s="3">
        <f t="shared" si="12"/>
        <v>0</v>
      </c>
      <c r="U36" s="3">
        <f t="shared" si="13"/>
        <v>0</v>
      </c>
      <c r="V36" s="3">
        <f t="shared" si="14"/>
        <v>0</v>
      </c>
      <c r="W36" s="3">
        <f t="shared" si="15"/>
        <v>0</v>
      </c>
      <c r="X36" s="3">
        <f t="shared" si="16"/>
        <v>0</v>
      </c>
    </row>
    <row r="37" spans="1:24" x14ac:dyDescent="0.25">
      <c r="A37" s="40">
        <v>44806</v>
      </c>
      <c r="B37" s="41">
        <v>3</v>
      </c>
      <c r="C37" s="18" t="str">
        <f t="shared" si="9"/>
        <v>44806_3</v>
      </c>
      <c r="D37" s="20">
        <v>126.5002853873473</v>
      </c>
      <c r="E37" s="20">
        <v>274.66867278560147</v>
      </c>
      <c r="F37" s="20">
        <v>257.47436781415445</v>
      </c>
      <c r="G37" s="20">
        <v>202.07518506004482</v>
      </c>
      <c r="H37" s="20">
        <v>8.4495736231593163E-2</v>
      </c>
      <c r="I37" s="20">
        <v>0.78005380231971022</v>
      </c>
      <c r="J37" s="20">
        <v>0.26437375412481989</v>
      </c>
      <c r="K37" s="20">
        <v>-16.949432507179569</v>
      </c>
      <c r="L37" s="20">
        <v>-40.031560138519154</v>
      </c>
      <c r="M37" s="20">
        <v>-29.401448351582523</v>
      </c>
      <c r="N37" s="20">
        <v>-22.592185744698984</v>
      </c>
      <c r="O37" s="20">
        <v>-2.4928029997445075E-2</v>
      </c>
      <c r="P37" s="20">
        <v>-0.21103697740514518</v>
      </c>
      <c r="Q37" s="20">
        <v>-7.8665437761841608E-2</v>
      </c>
      <c r="R37" s="3">
        <f t="shared" si="10"/>
        <v>0</v>
      </c>
      <c r="S37" s="3">
        <f t="shared" si="11"/>
        <v>0</v>
      </c>
      <c r="T37" s="3">
        <f t="shared" si="12"/>
        <v>0</v>
      </c>
      <c r="U37" s="3">
        <f t="shared" si="13"/>
        <v>0</v>
      </c>
      <c r="V37" s="3">
        <f t="shared" si="14"/>
        <v>0</v>
      </c>
      <c r="W37" s="3">
        <f t="shared" si="15"/>
        <v>0</v>
      </c>
      <c r="X37" s="3">
        <f t="shared" si="16"/>
        <v>0</v>
      </c>
    </row>
    <row r="38" spans="1:24" x14ac:dyDescent="0.25">
      <c r="A38" s="40">
        <v>44806</v>
      </c>
      <c r="B38" s="41">
        <v>4</v>
      </c>
      <c r="C38" s="18" t="str">
        <f t="shared" si="9"/>
        <v>44806_4</v>
      </c>
      <c r="D38" s="20">
        <v>121.12631529518129</v>
      </c>
      <c r="E38" s="20">
        <v>262.00312319295193</v>
      </c>
      <c r="F38" s="20">
        <v>243.62985659665645</v>
      </c>
      <c r="G38" s="20">
        <v>191.53493621937514</v>
      </c>
      <c r="H38" s="20">
        <v>8.3369844075206923E-2</v>
      </c>
      <c r="I38" s="20">
        <v>0.75565771545470939</v>
      </c>
      <c r="J38" s="20">
        <v>0.26105082341216634</v>
      </c>
      <c r="K38" s="20">
        <v>-18.338124182395848</v>
      </c>
      <c r="L38" s="20">
        <v>-42.966437127621205</v>
      </c>
      <c r="M38" s="20">
        <v>-32.258757195683749</v>
      </c>
      <c r="N38" s="20">
        <v>-24.882215966999276</v>
      </c>
      <c r="O38" s="20">
        <v>-2.5393034862741935E-2</v>
      </c>
      <c r="P38" s="20">
        <v>-0.22639897326498307</v>
      </c>
      <c r="Q38" s="20">
        <v>-8.0020834262848589E-2</v>
      </c>
      <c r="R38" s="3">
        <f t="shared" si="10"/>
        <v>0</v>
      </c>
      <c r="S38" s="3">
        <f t="shared" si="11"/>
        <v>0</v>
      </c>
      <c r="T38" s="3">
        <f t="shared" si="12"/>
        <v>0</v>
      </c>
      <c r="U38" s="3">
        <f t="shared" si="13"/>
        <v>0</v>
      </c>
      <c r="V38" s="3">
        <f t="shared" si="14"/>
        <v>0</v>
      </c>
      <c r="W38" s="3">
        <f t="shared" si="15"/>
        <v>0</v>
      </c>
      <c r="X38" s="3">
        <f t="shared" si="16"/>
        <v>0</v>
      </c>
    </row>
    <row r="39" spans="1:24" x14ac:dyDescent="0.25">
      <c r="A39" s="40">
        <v>44806</v>
      </c>
      <c r="B39" s="41">
        <v>5</v>
      </c>
      <c r="C39" s="18" t="str">
        <f t="shared" si="9"/>
        <v>44806_5</v>
      </c>
      <c r="D39" s="20">
        <v>118.87664307064071</v>
      </c>
      <c r="E39" s="20">
        <v>257.41710906364614</v>
      </c>
      <c r="F39" s="20">
        <v>239.86434307886074</v>
      </c>
      <c r="G39" s="20">
        <v>187.81367428837254</v>
      </c>
      <c r="H39" s="20">
        <v>8.3506267136290821E-2</v>
      </c>
      <c r="I39" s="20">
        <v>0.76024290483861456</v>
      </c>
      <c r="J39" s="20">
        <v>0.26120951023995265</v>
      </c>
      <c r="K39" s="20">
        <v>-17.652014604005103</v>
      </c>
      <c r="L39" s="20">
        <v>-41.482271616634492</v>
      </c>
      <c r="M39" s="20">
        <v>-30.817979855558391</v>
      </c>
      <c r="N39" s="20">
        <v>-23.841348710251552</v>
      </c>
      <c r="O39" s="20">
        <v>-2.4878469402443724E-2</v>
      </c>
      <c r="P39" s="20">
        <v>-0.21493932117030692</v>
      </c>
      <c r="Q39" s="20">
        <v>-7.8488781095958624E-2</v>
      </c>
      <c r="R39" s="3">
        <f t="shared" si="10"/>
        <v>0</v>
      </c>
      <c r="S39" s="3">
        <f t="shared" si="11"/>
        <v>0</v>
      </c>
      <c r="T39" s="3">
        <f t="shared" si="12"/>
        <v>0</v>
      </c>
      <c r="U39" s="3">
        <f t="shared" si="13"/>
        <v>0</v>
      </c>
      <c r="V39" s="3">
        <f t="shared" si="14"/>
        <v>0</v>
      </c>
      <c r="W39" s="3">
        <f t="shared" si="15"/>
        <v>0</v>
      </c>
      <c r="X39" s="3">
        <f t="shared" si="16"/>
        <v>0</v>
      </c>
    </row>
    <row r="40" spans="1:24" x14ac:dyDescent="0.25">
      <c r="A40" s="40">
        <v>44806</v>
      </c>
      <c r="B40" s="41">
        <v>6</v>
      </c>
      <c r="C40" s="18" t="str">
        <f t="shared" si="9"/>
        <v>44806_6</v>
      </c>
      <c r="D40" s="20">
        <v>124.56725284449989</v>
      </c>
      <c r="E40" s="20">
        <v>273.17799572753074</v>
      </c>
      <c r="F40" s="20">
        <v>258.1051532180939</v>
      </c>
      <c r="G40" s="20">
        <v>197.60637744270221</v>
      </c>
      <c r="H40" s="20">
        <v>8.6474301472432513E-2</v>
      </c>
      <c r="I40" s="20">
        <v>0.78195131559258624</v>
      </c>
      <c r="J40" s="20">
        <v>0.26974509758655768</v>
      </c>
      <c r="K40" s="20">
        <v>-16.834487928232935</v>
      </c>
      <c r="L40" s="20">
        <v>-40.600201213114808</v>
      </c>
      <c r="M40" s="20">
        <v>-29.91344841540965</v>
      </c>
      <c r="N40" s="20">
        <v>-22.487961231892189</v>
      </c>
      <c r="O40" s="20">
        <v>-2.4260250752521494E-2</v>
      </c>
      <c r="P40" s="20">
        <v>-0.21570895309985397</v>
      </c>
      <c r="Q40" s="20">
        <v>-7.6635853499807935E-2</v>
      </c>
      <c r="R40" s="3">
        <f t="shared" si="10"/>
        <v>0</v>
      </c>
      <c r="S40" s="3">
        <f t="shared" si="11"/>
        <v>0</v>
      </c>
      <c r="T40" s="3">
        <f t="shared" si="12"/>
        <v>0</v>
      </c>
      <c r="U40" s="3">
        <f t="shared" si="13"/>
        <v>0</v>
      </c>
      <c r="V40" s="3">
        <f t="shared" si="14"/>
        <v>0</v>
      </c>
      <c r="W40" s="3">
        <f t="shared" si="15"/>
        <v>0</v>
      </c>
      <c r="X40" s="3">
        <f t="shared" si="16"/>
        <v>0</v>
      </c>
    </row>
    <row r="41" spans="1:24" x14ac:dyDescent="0.25">
      <c r="A41" s="40">
        <v>44806</v>
      </c>
      <c r="B41" s="41">
        <v>7</v>
      </c>
      <c r="C41" s="18" t="str">
        <f t="shared" si="9"/>
        <v>44806_7</v>
      </c>
      <c r="D41" s="20">
        <v>148.60458966259094</v>
      </c>
      <c r="E41" s="20">
        <v>327.94075850213108</v>
      </c>
      <c r="F41" s="20">
        <v>310.04697782832227</v>
      </c>
      <c r="G41" s="20">
        <v>237.80703411617793</v>
      </c>
      <c r="H41" s="20">
        <v>9.3307981808782858E-2</v>
      </c>
      <c r="I41" s="20">
        <v>0.88975046150423975</v>
      </c>
      <c r="J41" s="20">
        <v>0.29003108868935434</v>
      </c>
      <c r="K41" s="20">
        <v>-15.307849971261691</v>
      </c>
      <c r="L41" s="20">
        <v>-38.014478769376687</v>
      </c>
      <c r="M41" s="20">
        <v>-29.58387196155444</v>
      </c>
      <c r="N41" s="20">
        <v>-20.168347789817158</v>
      </c>
      <c r="O41" s="20">
        <v>-2.3769067222377951E-2</v>
      </c>
      <c r="P41" s="20">
        <v>-0.2133318051479797</v>
      </c>
      <c r="Q41" s="20">
        <v>-7.5255147009364184E-2</v>
      </c>
      <c r="R41" s="3">
        <f t="shared" si="10"/>
        <v>0</v>
      </c>
      <c r="S41" s="3">
        <f t="shared" si="11"/>
        <v>0</v>
      </c>
      <c r="T41" s="3">
        <f t="shared" si="12"/>
        <v>0</v>
      </c>
      <c r="U41" s="3">
        <f t="shared" si="13"/>
        <v>0</v>
      </c>
      <c r="V41" s="3">
        <f t="shared" si="14"/>
        <v>0</v>
      </c>
      <c r="W41" s="3">
        <f t="shared" si="15"/>
        <v>0</v>
      </c>
      <c r="X41" s="3">
        <f t="shared" si="16"/>
        <v>0</v>
      </c>
    </row>
    <row r="42" spans="1:24" x14ac:dyDescent="0.25">
      <c r="A42" s="40">
        <v>44806</v>
      </c>
      <c r="B42" s="41">
        <v>8</v>
      </c>
      <c r="C42" s="18" t="str">
        <f t="shared" si="9"/>
        <v>44806_8</v>
      </c>
      <c r="D42" s="20">
        <v>175.38033850885444</v>
      </c>
      <c r="E42" s="20">
        <v>388.09026708549465</v>
      </c>
      <c r="F42" s="20">
        <v>366.64247526271447</v>
      </c>
      <c r="G42" s="20">
        <v>282.88958306600875</v>
      </c>
      <c r="H42" s="20">
        <v>8.9654001362033012E-2</v>
      </c>
      <c r="I42" s="20">
        <v>0.96878515261901743</v>
      </c>
      <c r="J42" s="20">
        <v>0.28043105306251426</v>
      </c>
      <c r="K42" s="20">
        <v>-23.845653828105092</v>
      </c>
      <c r="L42" s="20">
        <v>-54.091061823841713</v>
      </c>
      <c r="M42" s="20">
        <v>-46.653756954517888</v>
      </c>
      <c r="N42" s="20">
        <v>-35.570222622497624</v>
      </c>
      <c r="O42" s="20">
        <v>-2.2432281222602622E-2</v>
      </c>
      <c r="P42" s="20">
        <v>-0.18343030750906106</v>
      </c>
      <c r="Q42" s="20">
        <v>-7.145396444533117E-2</v>
      </c>
      <c r="R42" s="3">
        <f t="shared" si="10"/>
        <v>0</v>
      </c>
      <c r="S42" s="3">
        <f t="shared" si="11"/>
        <v>0</v>
      </c>
      <c r="T42" s="3">
        <f t="shared" si="12"/>
        <v>0</v>
      </c>
      <c r="U42" s="3">
        <f t="shared" si="13"/>
        <v>0</v>
      </c>
      <c r="V42" s="3">
        <f t="shared" si="14"/>
        <v>0</v>
      </c>
      <c r="W42" s="3">
        <f t="shared" si="15"/>
        <v>0</v>
      </c>
      <c r="X42" s="3">
        <f t="shared" si="16"/>
        <v>0</v>
      </c>
    </row>
    <row r="43" spans="1:24" x14ac:dyDescent="0.25">
      <c r="A43" s="40">
        <v>44806</v>
      </c>
      <c r="B43" s="41">
        <v>9</v>
      </c>
      <c r="C43" s="18" t="str">
        <f t="shared" si="9"/>
        <v>44806_9</v>
      </c>
      <c r="D43" s="20">
        <v>196.46202882220445</v>
      </c>
      <c r="E43" s="20">
        <v>441.97517485615663</v>
      </c>
      <c r="F43" s="20">
        <v>411.23676254713052</v>
      </c>
      <c r="G43" s="20">
        <v>316.69137368251199</v>
      </c>
      <c r="H43" s="20">
        <v>0.10806354461660954</v>
      </c>
      <c r="I43" s="20">
        <v>1.1716155340792573</v>
      </c>
      <c r="J43" s="20">
        <v>0.33361359794550882</v>
      </c>
      <c r="K43" s="20">
        <v>-28.259037364901825</v>
      </c>
      <c r="L43" s="20">
        <v>-57.922039189591402</v>
      </c>
      <c r="M43" s="20">
        <v>-55.608681064231227</v>
      </c>
      <c r="N43" s="20">
        <v>-47.654081199683908</v>
      </c>
      <c r="O43" s="20">
        <v>-7.5366868770119413E-3</v>
      </c>
      <c r="P43" s="20">
        <v>-4.9951400737850579E-2</v>
      </c>
      <c r="Q43" s="20">
        <v>-2.8515659751309E-2</v>
      </c>
      <c r="R43" s="3">
        <f t="shared" si="10"/>
        <v>0</v>
      </c>
      <c r="S43" s="3">
        <f t="shared" si="11"/>
        <v>0</v>
      </c>
      <c r="T43" s="3">
        <f t="shared" si="12"/>
        <v>0</v>
      </c>
      <c r="U43" s="3">
        <f t="shared" si="13"/>
        <v>0</v>
      </c>
      <c r="V43" s="3">
        <f t="shared" si="14"/>
        <v>0</v>
      </c>
      <c r="W43" s="3">
        <f t="shared" si="15"/>
        <v>0</v>
      </c>
      <c r="X43" s="3">
        <f t="shared" si="16"/>
        <v>0</v>
      </c>
    </row>
    <row r="44" spans="1:24" x14ac:dyDescent="0.25">
      <c r="A44" s="40">
        <v>44806</v>
      </c>
      <c r="B44" s="41">
        <v>10</v>
      </c>
      <c r="C44" s="18" t="str">
        <f t="shared" si="9"/>
        <v>44806_10</v>
      </c>
      <c r="D44" s="20">
        <v>205.66053717398106</v>
      </c>
      <c r="E44" s="20">
        <v>464.89979205520081</v>
      </c>
      <c r="F44" s="20">
        <v>429.86539624750657</v>
      </c>
      <c r="G44" s="20">
        <v>332.69629587222812</v>
      </c>
      <c r="H44" s="20">
        <v>0.12210217484127334</v>
      </c>
      <c r="I44" s="20">
        <v>1.2933789335502646</v>
      </c>
      <c r="J44" s="20">
        <v>0.37421302706685106</v>
      </c>
      <c r="K44" s="20">
        <v>-24.553526513056237</v>
      </c>
      <c r="L44" s="20">
        <v>-48.426084941919179</v>
      </c>
      <c r="M44" s="20">
        <v>-47.885171926171957</v>
      </c>
      <c r="N44" s="20">
        <v>-42.37580137391069</v>
      </c>
      <c r="O44" s="20">
        <v>1.5447957737620529E-2</v>
      </c>
      <c r="P44" s="20">
        <v>9.5330497784224449E-2</v>
      </c>
      <c r="Q44" s="20">
        <v>3.7643726957329329E-2</v>
      </c>
      <c r="R44" s="3">
        <f t="shared" si="10"/>
        <v>0</v>
      </c>
      <c r="S44" s="3">
        <f t="shared" si="11"/>
        <v>0</v>
      </c>
      <c r="T44" s="3">
        <f t="shared" si="12"/>
        <v>0</v>
      </c>
      <c r="U44" s="3">
        <f t="shared" si="13"/>
        <v>0</v>
      </c>
      <c r="V44" s="3">
        <f t="shared" si="14"/>
        <v>0</v>
      </c>
      <c r="W44" s="3">
        <f t="shared" si="15"/>
        <v>0</v>
      </c>
      <c r="X44" s="3">
        <f t="shared" si="16"/>
        <v>0</v>
      </c>
    </row>
    <row r="45" spans="1:24" x14ac:dyDescent="0.25">
      <c r="A45" s="40">
        <v>44806</v>
      </c>
      <c r="B45" s="41">
        <v>11</v>
      </c>
      <c r="C45" s="18" t="str">
        <f t="shared" si="9"/>
        <v>44806_11</v>
      </c>
      <c r="D45" s="20">
        <v>208.31662440456981</v>
      </c>
      <c r="E45" s="20">
        <v>467.37131594444003</v>
      </c>
      <c r="F45" s="20">
        <v>432.08752224346097</v>
      </c>
      <c r="G45" s="20">
        <v>335.39362322219387</v>
      </c>
      <c r="H45" s="20">
        <v>0.14152818202802547</v>
      </c>
      <c r="I45" s="20">
        <v>1.3591656343347625</v>
      </c>
      <c r="J45" s="20">
        <v>0.43579616091923867</v>
      </c>
      <c r="K45" s="20">
        <v>-22.223626212614075</v>
      </c>
      <c r="L45" s="20">
        <v>-44.329760350490893</v>
      </c>
      <c r="M45" s="20">
        <v>-43.488245727838404</v>
      </c>
      <c r="N45" s="20">
        <v>-39.070259058210425</v>
      </c>
      <c r="O45" s="20">
        <v>2.5940079477239957E-2</v>
      </c>
      <c r="P45" s="20">
        <v>0.1598397258222162</v>
      </c>
      <c r="Q45" s="20">
        <v>6.7978056618950081E-2</v>
      </c>
      <c r="R45" s="3">
        <f t="shared" si="10"/>
        <v>0</v>
      </c>
      <c r="S45" s="3">
        <f t="shared" si="11"/>
        <v>0</v>
      </c>
      <c r="T45" s="3">
        <f t="shared" si="12"/>
        <v>0</v>
      </c>
      <c r="U45" s="3">
        <f t="shared" si="13"/>
        <v>0</v>
      </c>
      <c r="V45" s="3">
        <f t="shared" si="14"/>
        <v>0</v>
      </c>
      <c r="W45" s="3">
        <f t="shared" si="15"/>
        <v>0</v>
      </c>
      <c r="X45" s="3">
        <f t="shared" si="16"/>
        <v>0</v>
      </c>
    </row>
    <row r="46" spans="1:24" x14ac:dyDescent="0.25">
      <c r="A46" s="40">
        <v>44806</v>
      </c>
      <c r="B46" s="41">
        <v>12</v>
      </c>
      <c r="C46" s="18" t="str">
        <f t="shared" si="9"/>
        <v>44806_12</v>
      </c>
      <c r="D46" s="20">
        <v>205.38730005145314</v>
      </c>
      <c r="E46" s="20">
        <v>458.60879721656397</v>
      </c>
      <c r="F46" s="20">
        <v>422.48699583996108</v>
      </c>
      <c r="G46" s="20">
        <v>329.61507388360502</v>
      </c>
      <c r="H46" s="20">
        <v>0.1340832654749666</v>
      </c>
      <c r="I46" s="20">
        <v>1.3045944359211972</v>
      </c>
      <c r="J46" s="20">
        <v>0.42149135549780786</v>
      </c>
      <c r="K46" s="20">
        <v>-19.390312495359787</v>
      </c>
      <c r="L46" s="20">
        <v>-38.959744547193793</v>
      </c>
      <c r="M46" s="20">
        <v>-39.390123394062549</v>
      </c>
      <c r="N46" s="20">
        <v>-35.104302772827317</v>
      </c>
      <c r="O46" s="20">
        <v>2.1451103796751671E-2</v>
      </c>
      <c r="P46" s="20">
        <v>0.15843964880443304</v>
      </c>
      <c r="Q46" s="20">
        <v>6.0236618590167039E-2</v>
      </c>
      <c r="R46" s="3">
        <f t="shared" si="10"/>
        <v>0</v>
      </c>
      <c r="S46" s="3">
        <f t="shared" si="11"/>
        <v>0</v>
      </c>
      <c r="T46" s="3">
        <f t="shared" si="12"/>
        <v>0</v>
      </c>
      <c r="U46" s="3">
        <f t="shared" si="13"/>
        <v>0</v>
      </c>
      <c r="V46" s="3">
        <f t="shared" si="14"/>
        <v>0</v>
      </c>
      <c r="W46" s="3">
        <f t="shared" si="15"/>
        <v>0</v>
      </c>
      <c r="X46" s="3">
        <f t="shared" si="16"/>
        <v>0</v>
      </c>
    </row>
    <row r="47" spans="1:24" x14ac:dyDescent="0.25">
      <c r="A47" s="40">
        <v>44806</v>
      </c>
      <c r="B47" s="41">
        <v>13</v>
      </c>
      <c r="C47" s="18" t="str">
        <f t="shared" si="9"/>
        <v>44806_13</v>
      </c>
      <c r="D47" s="20">
        <v>203.17440866453899</v>
      </c>
      <c r="E47" s="20">
        <v>450.13144146794377</v>
      </c>
      <c r="F47" s="20">
        <v>416.39281195882086</v>
      </c>
      <c r="G47" s="20">
        <v>325.82211327183654</v>
      </c>
      <c r="H47" s="20">
        <v>0.1327178426381912</v>
      </c>
      <c r="I47" s="20">
        <v>1.2708089669893086</v>
      </c>
      <c r="J47" s="20">
        <v>0.41316632375845563</v>
      </c>
      <c r="K47" s="20">
        <v>-18.633379546712597</v>
      </c>
      <c r="L47" s="20">
        <v>-39.341114900059004</v>
      </c>
      <c r="M47" s="20">
        <v>-39.547433527816494</v>
      </c>
      <c r="N47" s="20">
        <v>-34.028693828582277</v>
      </c>
      <c r="O47" s="20">
        <v>2.8120452774371755E-2</v>
      </c>
      <c r="P47" s="20">
        <v>0.17495587880167721</v>
      </c>
      <c r="Q47" s="20">
        <v>7.9115993927380279E-2</v>
      </c>
      <c r="R47" s="3">
        <f t="shared" si="10"/>
        <v>0</v>
      </c>
      <c r="S47" s="3">
        <f t="shared" si="11"/>
        <v>0</v>
      </c>
      <c r="T47" s="3">
        <f t="shared" si="12"/>
        <v>0</v>
      </c>
      <c r="U47" s="3">
        <f t="shared" si="13"/>
        <v>0</v>
      </c>
      <c r="V47" s="3">
        <f t="shared" si="14"/>
        <v>1.2242929291638994E-2</v>
      </c>
      <c r="W47" s="3">
        <f t="shared" si="15"/>
        <v>0</v>
      </c>
      <c r="X47" s="3">
        <f t="shared" si="16"/>
        <v>0</v>
      </c>
    </row>
    <row r="48" spans="1:24" x14ac:dyDescent="0.25">
      <c r="A48" s="40">
        <v>44806</v>
      </c>
      <c r="B48" s="41">
        <v>14</v>
      </c>
      <c r="C48" s="18" t="str">
        <f t="shared" si="9"/>
        <v>44806_14</v>
      </c>
      <c r="D48" s="20">
        <v>199.42291729754513</v>
      </c>
      <c r="E48" s="20">
        <v>442.14429584948641</v>
      </c>
      <c r="F48" s="20">
        <v>410.7581069590326</v>
      </c>
      <c r="G48" s="20">
        <v>320.25659744394045</v>
      </c>
      <c r="H48" s="20">
        <v>0.12578027897757302</v>
      </c>
      <c r="I48" s="20">
        <v>1.2290747336922534</v>
      </c>
      <c r="J48" s="20">
        <v>0.39190125999715586</v>
      </c>
      <c r="K48" s="20">
        <v>-19.50836224669877</v>
      </c>
      <c r="L48" s="20">
        <v>-42.979407557099414</v>
      </c>
      <c r="M48" s="20">
        <v>-41.235467562397147</v>
      </c>
      <c r="N48" s="20">
        <v>-35.573356525302152</v>
      </c>
      <c r="O48" s="20">
        <v>2.7591553516007224E-2</v>
      </c>
      <c r="P48" s="20">
        <v>0.165898078847806</v>
      </c>
      <c r="Q48" s="20">
        <v>7.3096540293168602E-2</v>
      </c>
      <c r="R48" s="3">
        <f t="shared" si="10"/>
        <v>0</v>
      </c>
      <c r="S48" s="3">
        <f t="shared" si="11"/>
        <v>0</v>
      </c>
      <c r="T48" s="3">
        <f t="shared" si="12"/>
        <v>0</v>
      </c>
      <c r="U48" s="3">
        <f t="shared" si="13"/>
        <v>0</v>
      </c>
      <c r="V48" s="3">
        <f t="shared" si="14"/>
        <v>1.8909204301904691E-2</v>
      </c>
      <c r="W48" s="3">
        <f t="shared" si="15"/>
        <v>0</v>
      </c>
      <c r="X48" s="3">
        <f t="shared" si="16"/>
        <v>0</v>
      </c>
    </row>
    <row r="49" spans="1:24" x14ac:dyDescent="0.25">
      <c r="A49" s="40">
        <v>44806</v>
      </c>
      <c r="B49" s="41">
        <v>15</v>
      </c>
      <c r="C49" s="18" t="str">
        <f t="shared" si="9"/>
        <v>44806_15</v>
      </c>
      <c r="D49" s="20">
        <v>191.73730523577478</v>
      </c>
      <c r="E49" s="20">
        <v>429.24377125825657</v>
      </c>
      <c r="F49" s="20">
        <v>397.52544822367219</v>
      </c>
      <c r="G49" s="20">
        <v>307.98847873395374</v>
      </c>
      <c r="H49" s="20">
        <v>0.12906263387808795</v>
      </c>
      <c r="I49" s="20">
        <v>1.2095247230151438</v>
      </c>
      <c r="J49" s="20">
        <v>0.40145393593006407</v>
      </c>
      <c r="K49" s="20">
        <v>-19.070257320380712</v>
      </c>
      <c r="L49" s="20">
        <v>-40.470717944244456</v>
      </c>
      <c r="M49" s="20">
        <v>-39.079497909098031</v>
      </c>
      <c r="N49" s="20">
        <v>-35.087859657782502</v>
      </c>
      <c r="O49" s="20">
        <v>3.0455600217724057E-2</v>
      </c>
      <c r="P49" s="20">
        <v>0.18764047200742232</v>
      </c>
      <c r="Q49" s="20">
        <v>8.115736691809014E-2</v>
      </c>
      <c r="R49" s="3">
        <f t="shared" si="10"/>
        <v>0</v>
      </c>
      <c r="S49" s="3">
        <f t="shared" si="11"/>
        <v>0</v>
      </c>
      <c r="T49" s="3">
        <f t="shared" si="12"/>
        <v>0</v>
      </c>
      <c r="U49" s="3">
        <f t="shared" si="13"/>
        <v>0</v>
      </c>
      <c r="V49" s="3">
        <f t="shared" si="14"/>
        <v>3.6048822204514608E-2</v>
      </c>
      <c r="W49" s="3">
        <f t="shared" si="15"/>
        <v>0</v>
      </c>
      <c r="X49" s="3">
        <f t="shared" si="16"/>
        <v>6.7281250398483258E-3</v>
      </c>
    </row>
    <row r="50" spans="1:24" x14ac:dyDescent="0.25">
      <c r="A50" s="40">
        <v>44806</v>
      </c>
      <c r="B50" s="41">
        <v>16</v>
      </c>
      <c r="C50" s="18" t="str">
        <f t="shared" si="9"/>
        <v>44806_16</v>
      </c>
      <c r="D50" s="20">
        <v>183.36715393407886</v>
      </c>
      <c r="E50" s="20">
        <v>412.97945349146568</v>
      </c>
      <c r="F50" s="20">
        <v>381.91467577740048</v>
      </c>
      <c r="G50" s="20">
        <v>294.3584068624881</v>
      </c>
      <c r="H50" s="20">
        <v>0.13310577065544604</v>
      </c>
      <c r="I50" s="20">
        <v>1.2190350328617996</v>
      </c>
      <c r="J50" s="20">
        <v>0.41377711872170764</v>
      </c>
      <c r="K50" s="20">
        <v>-20.264760557569911</v>
      </c>
      <c r="L50" s="20">
        <v>-42.258514538211678</v>
      </c>
      <c r="M50" s="20">
        <v>-41.102184393823279</v>
      </c>
      <c r="N50" s="20">
        <v>-36.952057570352366</v>
      </c>
      <c r="O50" s="20">
        <v>2.9502124767372156E-2</v>
      </c>
      <c r="P50" s="20">
        <v>0.19010792127650242</v>
      </c>
      <c r="Q50" s="20">
        <v>7.8572694044878114E-2</v>
      </c>
      <c r="R50" s="3">
        <f t="shared" si="10"/>
        <v>0</v>
      </c>
      <c r="S50" s="3">
        <f t="shared" si="11"/>
        <v>0</v>
      </c>
      <c r="T50" s="3">
        <f t="shared" si="12"/>
        <v>0</v>
      </c>
      <c r="U50" s="3">
        <f t="shared" si="13"/>
        <v>0</v>
      </c>
      <c r="V50" s="3">
        <f t="shared" si="14"/>
        <v>2.2367856020100798E-2</v>
      </c>
      <c r="W50" s="3">
        <f t="shared" si="15"/>
        <v>0</v>
      </c>
      <c r="X50" s="3">
        <f t="shared" si="16"/>
        <v>0</v>
      </c>
    </row>
    <row r="51" spans="1:24" x14ac:dyDescent="0.25">
      <c r="A51" s="40">
        <v>44806</v>
      </c>
      <c r="B51" s="41">
        <v>17</v>
      </c>
      <c r="C51" s="18" t="str">
        <f t="shared" si="9"/>
        <v>44806_17</v>
      </c>
      <c r="D51" s="20">
        <v>174.78434932353522</v>
      </c>
      <c r="E51" s="20">
        <v>390.95934408229925</v>
      </c>
      <c r="F51" s="20">
        <v>362.42724124454071</v>
      </c>
      <c r="G51" s="20">
        <v>280.39745615949357</v>
      </c>
      <c r="H51" s="20">
        <v>0.1100853434432266</v>
      </c>
      <c r="I51" s="20">
        <v>1.0440831033336675</v>
      </c>
      <c r="J51" s="20">
        <v>0.34752956948014252</v>
      </c>
      <c r="K51" s="20">
        <v>-23.036958696067458</v>
      </c>
      <c r="L51" s="20">
        <v>-51.26046983460985</v>
      </c>
      <c r="M51" s="20">
        <v>-49.478125483788169</v>
      </c>
      <c r="N51" s="20">
        <v>-41.365179747886117</v>
      </c>
      <c r="O51" s="20">
        <v>7.2859108629392787E-3</v>
      </c>
      <c r="P51" s="20">
        <v>6.384237614602592E-2</v>
      </c>
      <c r="Q51" s="20">
        <v>1.4613940506531682E-2</v>
      </c>
      <c r="R51" s="3">
        <f t="shared" si="10"/>
        <v>0</v>
      </c>
      <c r="S51" s="3">
        <f t="shared" si="11"/>
        <v>0</v>
      </c>
      <c r="T51" s="3">
        <f t="shared" si="12"/>
        <v>0</v>
      </c>
      <c r="U51" s="3">
        <f t="shared" si="13"/>
        <v>0</v>
      </c>
      <c r="V51" s="3">
        <f t="shared" si="14"/>
        <v>0</v>
      </c>
      <c r="W51" s="3">
        <f t="shared" si="15"/>
        <v>0</v>
      </c>
      <c r="X51" s="3">
        <f t="shared" si="16"/>
        <v>0</v>
      </c>
    </row>
    <row r="52" spans="1:24" x14ac:dyDescent="0.25">
      <c r="A52" s="40">
        <v>44806</v>
      </c>
      <c r="B52" s="41">
        <v>18</v>
      </c>
      <c r="C52" s="18" t="str">
        <f t="shared" si="9"/>
        <v>44806_18</v>
      </c>
      <c r="D52" s="20">
        <v>165.79636438019517</v>
      </c>
      <c r="E52" s="20">
        <v>374.28158919709506</v>
      </c>
      <c r="F52" s="20">
        <v>352.92234055948279</v>
      </c>
      <c r="G52" s="20">
        <v>270.05204228828217</v>
      </c>
      <c r="H52" s="20">
        <v>0.10239400472767207</v>
      </c>
      <c r="I52" s="20">
        <v>0.94133616473551496</v>
      </c>
      <c r="J52" s="20">
        <v>0.32549424562698975</v>
      </c>
      <c r="K52" s="20">
        <v>-28.747591893259226</v>
      </c>
      <c r="L52" s="20">
        <v>-64.396768573468933</v>
      </c>
      <c r="M52" s="20">
        <v>-60.169205402408586</v>
      </c>
      <c r="N52" s="20">
        <v>-47.863437781085459</v>
      </c>
      <c r="O52" s="20">
        <v>-9.0331529751240119E-3</v>
      </c>
      <c r="P52" s="20">
        <v>-8.0144125162242716E-2</v>
      </c>
      <c r="Q52" s="20">
        <v>-3.2727807574865243E-2</v>
      </c>
      <c r="R52" s="3">
        <f t="shared" si="10"/>
        <v>0</v>
      </c>
      <c r="S52" s="3">
        <f t="shared" si="11"/>
        <v>0</v>
      </c>
      <c r="T52" s="3">
        <f t="shared" si="12"/>
        <v>0</v>
      </c>
      <c r="U52" s="3">
        <f t="shared" si="13"/>
        <v>0</v>
      </c>
      <c r="V52" s="3">
        <f t="shared" si="14"/>
        <v>0</v>
      </c>
      <c r="W52" s="3">
        <f t="shared" si="15"/>
        <v>0</v>
      </c>
      <c r="X52" s="3">
        <f t="shared" si="16"/>
        <v>0</v>
      </c>
    </row>
    <row r="53" spans="1:24" x14ac:dyDescent="0.25">
      <c r="A53" s="40">
        <v>44806</v>
      </c>
      <c r="B53" s="41">
        <v>19</v>
      </c>
      <c r="C53" s="18" t="str">
        <f t="shared" si="9"/>
        <v>44806_19</v>
      </c>
      <c r="D53" s="20">
        <v>174.93274495750765</v>
      </c>
      <c r="E53" s="20">
        <v>398.48776324816623</v>
      </c>
      <c r="F53" s="20">
        <v>387.2697532791687</v>
      </c>
      <c r="G53" s="20">
        <v>289.84141738680415</v>
      </c>
      <c r="H53" s="20">
        <v>0.11882625581123574</v>
      </c>
      <c r="I53" s="20">
        <v>1.0357440280099297</v>
      </c>
      <c r="J53" s="20">
        <v>0.37311047678704018</v>
      </c>
      <c r="K53" s="20">
        <v>-34.025647850932543</v>
      </c>
      <c r="L53" s="20">
        <v>-74.547900411081031</v>
      </c>
      <c r="M53" s="20">
        <v>-66.773398594006281</v>
      </c>
      <c r="N53" s="20">
        <v>-54.8022105684162</v>
      </c>
      <c r="O53" s="20">
        <v>-1.5077787032257907E-2</v>
      </c>
      <c r="P53" s="20">
        <v>-0.13745106076775998</v>
      </c>
      <c r="Q53" s="20">
        <v>-5.0586019055860222E-2</v>
      </c>
      <c r="R53" s="3">
        <f t="shared" si="10"/>
        <v>0</v>
      </c>
      <c r="S53" s="3">
        <f t="shared" si="11"/>
        <v>0</v>
      </c>
      <c r="T53" s="3">
        <f t="shared" si="12"/>
        <v>0</v>
      </c>
      <c r="U53" s="3">
        <f t="shared" si="13"/>
        <v>0</v>
      </c>
      <c r="V53" s="3">
        <f t="shared" si="14"/>
        <v>0</v>
      </c>
      <c r="W53" s="3">
        <f t="shared" si="15"/>
        <v>0</v>
      </c>
      <c r="X53" s="3">
        <f t="shared" si="16"/>
        <v>0</v>
      </c>
    </row>
    <row r="54" spans="1:24" x14ac:dyDescent="0.25">
      <c r="A54" s="40">
        <v>44806</v>
      </c>
      <c r="B54" s="41">
        <v>20</v>
      </c>
      <c r="C54" s="18" t="str">
        <f t="shared" si="9"/>
        <v>44806_20</v>
      </c>
      <c r="D54" s="20">
        <v>197.09734197541692</v>
      </c>
      <c r="E54" s="20">
        <v>446.23358172389334</v>
      </c>
      <c r="F54" s="20">
        <v>432.43298514529539</v>
      </c>
      <c r="G54" s="20">
        <v>327.41098360843466</v>
      </c>
      <c r="H54" s="20">
        <v>0.13948366155058795</v>
      </c>
      <c r="I54" s="20">
        <v>1.2207074319133373</v>
      </c>
      <c r="J54" s="20">
        <v>0.43403823596553093</v>
      </c>
      <c r="K54" s="20">
        <v>-34.262615310399021</v>
      </c>
      <c r="L54" s="20">
        <v>-74.201465109079606</v>
      </c>
      <c r="M54" s="20">
        <v>-65.921930048214918</v>
      </c>
      <c r="N54" s="20">
        <v>-54.643416847721156</v>
      </c>
      <c r="O54" s="20">
        <v>-1.8880813333169516E-2</v>
      </c>
      <c r="P54" s="20">
        <v>-0.14921052129096166</v>
      </c>
      <c r="Q54" s="20">
        <v>-6.188366008528759E-2</v>
      </c>
      <c r="R54" s="3">
        <f t="shared" si="10"/>
        <v>0</v>
      </c>
      <c r="S54" s="3">
        <f t="shared" si="11"/>
        <v>0</v>
      </c>
      <c r="T54" s="3">
        <f t="shared" si="12"/>
        <v>0</v>
      </c>
      <c r="U54" s="3">
        <f t="shared" si="13"/>
        <v>0</v>
      </c>
      <c r="V54" s="3">
        <f t="shared" si="14"/>
        <v>0</v>
      </c>
      <c r="W54" s="3">
        <f t="shared" si="15"/>
        <v>0</v>
      </c>
      <c r="X54" s="3">
        <f t="shared" si="16"/>
        <v>0</v>
      </c>
    </row>
    <row r="55" spans="1:24" x14ac:dyDescent="0.25">
      <c r="A55" s="40">
        <v>44806</v>
      </c>
      <c r="B55" s="41">
        <v>21</v>
      </c>
      <c r="C55" s="18" t="str">
        <f t="shared" si="9"/>
        <v>44806_21</v>
      </c>
      <c r="D55" s="20">
        <v>195.77392577196605</v>
      </c>
      <c r="E55" s="20">
        <v>446.65651836264573</v>
      </c>
      <c r="F55" s="20">
        <v>434.57739469373621</v>
      </c>
      <c r="G55" s="20">
        <v>326.35561220833296</v>
      </c>
      <c r="H55" s="20">
        <v>0.14170880497728172</v>
      </c>
      <c r="I55" s="20">
        <v>1.2352508022749042</v>
      </c>
      <c r="J55" s="20">
        <v>0.44148614151691573</v>
      </c>
      <c r="K55" s="20">
        <v>-36.249793908547971</v>
      </c>
      <c r="L55" s="20">
        <v>-77.314825810078787</v>
      </c>
      <c r="M55" s="20">
        <v>-68.181701081089628</v>
      </c>
      <c r="N55" s="20">
        <v>-57.77721873580748</v>
      </c>
      <c r="O55" s="20">
        <v>-2.0806821782237597E-2</v>
      </c>
      <c r="P55" s="20">
        <v>-0.16444549905240874</v>
      </c>
      <c r="Q55" s="20">
        <v>-6.7163465989679469E-2</v>
      </c>
      <c r="R55" s="3">
        <f t="shared" si="10"/>
        <v>0</v>
      </c>
      <c r="S55" s="3">
        <f t="shared" si="11"/>
        <v>0</v>
      </c>
      <c r="T55" s="3">
        <f t="shared" si="12"/>
        <v>0</v>
      </c>
      <c r="U55" s="3">
        <f t="shared" si="13"/>
        <v>0</v>
      </c>
      <c r="V55" s="3">
        <f t="shared" si="14"/>
        <v>0</v>
      </c>
      <c r="W55" s="3">
        <f t="shared" si="15"/>
        <v>0</v>
      </c>
      <c r="X55" s="3">
        <f t="shared" si="16"/>
        <v>0</v>
      </c>
    </row>
    <row r="56" spans="1:24" x14ac:dyDescent="0.25">
      <c r="A56" s="40">
        <v>44806</v>
      </c>
      <c r="B56" s="41">
        <v>22</v>
      </c>
      <c r="C56" s="18" t="str">
        <f t="shared" si="9"/>
        <v>44806_22</v>
      </c>
      <c r="D56" s="20">
        <v>188.99729104104699</v>
      </c>
      <c r="E56" s="20">
        <v>434.44643635546231</v>
      </c>
      <c r="F56" s="20">
        <v>424.43274954050662</v>
      </c>
      <c r="G56" s="20">
        <v>316.5793800625305</v>
      </c>
      <c r="H56" s="20">
        <v>0.13937692024819365</v>
      </c>
      <c r="I56" s="20">
        <v>1.2248819308184156</v>
      </c>
      <c r="J56" s="20">
        <v>0.43286333709315028</v>
      </c>
      <c r="K56" s="20">
        <v>-34.233468103327979</v>
      </c>
      <c r="L56" s="20">
        <v>-72.438760742247766</v>
      </c>
      <c r="M56" s="20">
        <v>-64.189020275419892</v>
      </c>
      <c r="N56" s="20">
        <v>-54.845762294511452</v>
      </c>
      <c r="O56" s="20">
        <v>-1.7933835162605011E-2</v>
      </c>
      <c r="P56" s="20">
        <v>-0.15469263661115995</v>
      </c>
      <c r="Q56" s="20">
        <v>-5.8838534676746032E-2</v>
      </c>
      <c r="R56" s="3">
        <f t="shared" si="10"/>
        <v>0</v>
      </c>
      <c r="S56" s="3">
        <f t="shared" si="11"/>
        <v>0</v>
      </c>
      <c r="T56" s="3">
        <f t="shared" si="12"/>
        <v>0</v>
      </c>
      <c r="U56" s="3">
        <f t="shared" si="13"/>
        <v>0</v>
      </c>
      <c r="V56" s="3">
        <f t="shared" si="14"/>
        <v>0</v>
      </c>
      <c r="W56" s="3">
        <f t="shared" si="15"/>
        <v>0</v>
      </c>
      <c r="X56" s="3">
        <f t="shared" si="16"/>
        <v>0</v>
      </c>
    </row>
    <row r="57" spans="1:24" x14ac:dyDescent="0.25">
      <c r="A57" s="40">
        <v>44806</v>
      </c>
      <c r="B57" s="41">
        <v>23</v>
      </c>
      <c r="C57" s="18" t="str">
        <f t="shared" si="9"/>
        <v>44806_23</v>
      </c>
      <c r="D57" s="20">
        <v>179.44519369848052</v>
      </c>
      <c r="E57" s="20">
        <v>415.52510880966457</v>
      </c>
      <c r="F57" s="20">
        <v>406.11709324290553</v>
      </c>
      <c r="G57" s="20">
        <v>300.45774685577697</v>
      </c>
      <c r="H57" s="20">
        <v>0.13341207814865644</v>
      </c>
      <c r="I57" s="20">
        <v>1.189619446505561</v>
      </c>
      <c r="J57" s="20">
        <v>0.41447150657547605</v>
      </c>
      <c r="K57" s="20">
        <v>-27.413808955345175</v>
      </c>
      <c r="L57" s="20">
        <v>-57.679362534599761</v>
      </c>
      <c r="M57" s="20">
        <v>-49.780794739709627</v>
      </c>
      <c r="N57" s="20">
        <v>-42.210257924977327</v>
      </c>
      <c r="O57" s="20">
        <v>-1.9869395023298063E-2</v>
      </c>
      <c r="P57" s="20">
        <v>-0.15999570027480653</v>
      </c>
      <c r="Q57" s="20">
        <v>-6.4653103189224792E-2</v>
      </c>
      <c r="R57" s="3">
        <f t="shared" si="10"/>
        <v>0</v>
      </c>
      <c r="S57" s="3">
        <f t="shared" si="11"/>
        <v>0</v>
      </c>
      <c r="T57" s="3">
        <f t="shared" si="12"/>
        <v>0</v>
      </c>
      <c r="U57" s="3">
        <f t="shared" si="13"/>
        <v>0</v>
      </c>
      <c r="V57" s="3">
        <f t="shared" si="14"/>
        <v>0</v>
      </c>
      <c r="W57" s="3">
        <f t="shared" si="15"/>
        <v>0</v>
      </c>
      <c r="X57" s="3">
        <f t="shared" si="16"/>
        <v>0</v>
      </c>
    </row>
    <row r="58" spans="1:24" x14ac:dyDescent="0.25">
      <c r="A58" s="40">
        <v>44806</v>
      </c>
      <c r="B58" s="41">
        <v>24</v>
      </c>
      <c r="C58" s="18" t="str">
        <f t="shared" si="9"/>
        <v>44806_24</v>
      </c>
      <c r="D58" s="20">
        <v>166.26013612886609</v>
      </c>
      <c r="E58" s="20">
        <v>386.93837869374312</v>
      </c>
      <c r="F58" s="20">
        <v>377.67241856691811</v>
      </c>
      <c r="G58" s="20">
        <v>278.11069339706199</v>
      </c>
      <c r="H58" s="20">
        <v>0.12251827195942572</v>
      </c>
      <c r="I58" s="20">
        <v>1.1169228835073153</v>
      </c>
      <c r="J58" s="20">
        <v>0.38150157627288894</v>
      </c>
      <c r="K58" s="20">
        <v>-28.349987200220106</v>
      </c>
      <c r="L58" s="20">
        <v>-57.266585054045315</v>
      </c>
      <c r="M58" s="20">
        <v>-48.450740840747841</v>
      </c>
      <c r="N58" s="20">
        <v>-43.672277978664169</v>
      </c>
      <c r="O58" s="20">
        <v>-2.2383763328464989E-2</v>
      </c>
      <c r="P58" s="20">
        <v>-0.15818549562067169</v>
      </c>
      <c r="Q58" s="20">
        <v>-7.1833071941075827E-2</v>
      </c>
      <c r="R58" s="3">
        <f t="shared" si="10"/>
        <v>0</v>
      </c>
      <c r="S58" s="3">
        <f t="shared" si="11"/>
        <v>0</v>
      </c>
      <c r="T58" s="3">
        <f t="shared" si="12"/>
        <v>0</v>
      </c>
      <c r="U58" s="3">
        <f t="shared" si="13"/>
        <v>0</v>
      </c>
      <c r="V58" s="3">
        <f t="shared" si="14"/>
        <v>0</v>
      </c>
      <c r="W58" s="3">
        <f t="shared" si="15"/>
        <v>0</v>
      </c>
      <c r="X58" s="3">
        <f t="shared" si="16"/>
        <v>0</v>
      </c>
    </row>
    <row r="59" spans="1:24" x14ac:dyDescent="0.25">
      <c r="A59" s="40">
        <v>44807</v>
      </c>
      <c r="B59" s="41">
        <v>1</v>
      </c>
      <c r="C59" s="18" t="str">
        <f t="shared" si="9"/>
        <v>44807_1</v>
      </c>
      <c r="D59" s="20">
        <v>132.51743508572881</v>
      </c>
      <c r="E59" s="20">
        <v>300.20280913158007</v>
      </c>
      <c r="F59" s="20">
        <v>283.33643159423167</v>
      </c>
      <c r="G59" s="20">
        <v>215.59406751179574</v>
      </c>
      <c r="H59" s="20">
        <v>0.10270724423304024</v>
      </c>
      <c r="I59" s="20">
        <v>0.89785743461310652</v>
      </c>
      <c r="J59" s="20">
        <v>0.32229184539532413</v>
      </c>
      <c r="K59" s="20">
        <v>-19.409616283431728</v>
      </c>
      <c r="L59" s="20">
        <v>-43.039203903365021</v>
      </c>
      <c r="M59" s="20">
        <v>-33.683866727742995</v>
      </c>
      <c r="N59" s="20">
        <v>-28.283139904599885</v>
      </c>
      <c r="O59" s="20">
        <v>-2.2480838213376958E-2</v>
      </c>
      <c r="P59" s="20">
        <v>-0.17322692616358415</v>
      </c>
      <c r="Q59" s="20">
        <v>-7.1905120349303853E-2</v>
      </c>
      <c r="R59" s="3">
        <f t="shared" si="10"/>
        <v>0</v>
      </c>
      <c r="S59" s="3">
        <f t="shared" si="11"/>
        <v>0</v>
      </c>
      <c r="T59" s="3">
        <f t="shared" si="12"/>
        <v>0</v>
      </c>
      <c r="U59" s="3">
        <f t="shared" si="13"/>
        <v>0</v>
      </c>
      <c r="V59" s="3">
        <f t="shared" si="14"/>
        <v>0</v>
      </c>
      <c r="W59" s="3">
        <f t="shared" si="15"/>
        <v>0</v>
      </c>
      <c r="X59" s="3">
        <f t="shared" si="16"/>
        <v>0</v>
      </c>
    </row>
    <row r="60" spans="1:24" x14ac:dyDescent="0.25">
      <c r="A60" s="40">
        <v>44807</v>
      </c>
      <c r="B60" s="41">
        <v>2</v>
      </c>
      <c r="C60" s="18" t="str">
        <f t="shared" si="9"/>
        <v>44807_2</v>
      </c>
      <c r="D60" s="20">
        <v>121.78884114980691</v>
      </c>
      <c r="E60" s="20">
        <v>272.16100672948073</v>
      </c>
      <c r="F60" s="20">
        <v>253.1121686662346</v>
      </c>
      <c r="G60" s="20">
        <v>195.69645300283915</v>
      </c>
      <c r="H60" s="20">
        <v>9.9170938787196156E-2</v>
      </c>
      <c r="I60" s="20">
        <v>0.83659729207815048</v>
      </c>
      <c r="J60" s="20">
        <v>0.31183886545677819</v>
      </c>
      <c r="K60" s="20">
        <v>-14.264818399866384</v>
      </c>
      <c r="L60" s="20">
        <v>-34.50029681052127</v>
      </c>
      <c r="M60" s="20">
        <v>-23.827549304633305</v>
      </c>
      <c r="N60" s="20">
        <v>-18.193534402063595</v>
      </c>
      <c r="O60" s="20">
        <v>-2.2573343546110507E-2</v>
      </c>
      <c r="P60" s="20">
        <v>-0.17883634908301235</v>
      </c>
      <c r="Q60" s="20">
        <v>-7.2118204271718014E-2</v>
      </c>
      <c r="R60" s="3">
        <f t="shared" si="10"/>
        <v>0</v>
      </c>
      <c r="S60" s="3">
        <f t="shared" si="11"/>
        <v>0</v>
      </c>
      <c r="T60" s="3">
        <f t="shared" si="12"/>
        <v>0</v>
      </c>
      <c r="U60" s="3">
        <f t="shared" si="13"/>
        <v>0</v>
      </c>
      <c r="V60" s="3">
        <f t="shared" si="14"/>
        <v>0</v>
      </c>
      <c r="W60" s="3">
        <f t="shared" si="15"/>
        <v>0</v>
      </c>
      <c r="X60" s="3">
        <f t="shared" si="16"/>
        <v>0</v>
      </c>
    </row>
    <row r="61" spans="1:24" x14ac:dyDescent="0.25">
      <c r="A61" s="40">
        <v>44807</v>
      </c>
      <c r="B61" s="41">
        <v>3</v>
      </c>
      <c r="C61" s="18" t="str">
        <f t="shared" si="9"/>
        <v>44807_3</v>
      </c>
      <c r="D61" s="20">
        <v>115.23594283805525</v>
      </c>
      <c r="E61" s="20">
        <v>256.15387282988621</v>
      </c>
      <c r="F61" s="20">
        <v>239.14643254763337</v>
      </c>
      <c r="G61" s="20">
        <v>184.18431795548705</v>
      </c>
      <c r="H61" s="20">
        <v>9.85996810973917E-2</v>
      </c>
      <c r="I61" s="20">
        <v>0.81553935465850158</v>
      </c>
      <c r="J61" s="20">
        <v>0.30937190019569072</v>
      </c>
      <c r="K61" s="20">
        <v>-13.222040843932202</v>
      </c>
      <c r="L61" s="20">
        <v>-33.369482170828711</v>
      </c>
      <c r="M61" s="20">
        <v>-22.755564795733832</v>
      </c>
      <c r="N61" s="20">
        <v>-17.268472145093334</v>
      </c>
      <c r="O61" s="20">
        <v>-2.2097152286737917E-2</v>
      </c>
      <c r="P61" s="20">
        <v>-0.17811892374234409</v>
      </c>
      <c r="Q61" s="20">
        <v>-7.0719098963490504E-2</v>
      </c>
      <c r="R61" s="3">
        <f t="shared" si="10"/>
        <v>0</v>
      </c>
      <c r="S61" s="3">
        <f t="shared" si="11"/>
        <v>0</v>
      </c>
      <c r="T61" s="3">
        <f t="shared" si="12"/>
        <v>0</v>
      </c>
      <c r="U61" s="3">
        <f t="shared" si="13"/>
        <v>0</v>
      </c>
      <c r="V61" s="3">
        <f t="shared" si="14"/>
        <v>0</v>
      </c>
      <c r="W61" s="3">
        <f t="shared" si="15"/>
        <v>0</v>
      </c>
      <c r="X61" s="3">
        <f t="shared" si="16"/>
        <v>0</v>
      </c>
    </row>
    <row r="62" spans="1:24" x14ac:dyDescent="0.25">
      <c r="A62" s="40">
        <v>44807</v>
      </c>
      <c r="B62" s="41">
        <v>4</v>
      </c>
      <c r="C62" s="18" t="str">
        <f t="shared" si="9"/>
        <v>44807_4</v>
      </c>
      <c r="D62" s="20">
        <v>111.44746139762881</v>
      </c>
      <c r="E62" s="20">
        <v>245.01293752677941</v>
      </c>
      <c r="F62" s="20">
        <v>229.7344281767044</v>
      </c>
      <c r="G62" s="20">
        <v>176.98065429494264</v>
      </c>
      <c r="H62" s="20">
        <v>9.6201826139778443E-2</v>
      </c>
      <c r="I62" s="20">
        <v>0.79224428856141405</v>
      </c>
      <c r="J62" s="20">
        <v>0.30251137373875353</v>
      </c>
      <c r="K62" s="20">
        <v>-13.308879625853574</v>
      </c>
      <c r="L62" s="20">
        <v>-34.565093266386391</v>
      </c>
      <c r="M62" s="20">
        <v>-23.171688209669</v>
      </c>
      <c r="N62" s="20">
        <v>-17.853308705629349</v>
      </c>
      <c r="O62" s="20">
        <v>-2.3650753891939869E-2</v>
      </c>
      <c r="P62" s="20">
        <v>-0.19508163096654915</v>
      </c>
      <c r="Q62" s="20">
        <v>-7.532645315396011E-2</v>
      </c>
      <c r="R62" s="3">
        <f t="shared" si="10"/>
        <v>0</v>
      </c>
      <c r="S62" s="3">
        <f t="shared" si="11"/>
        <v>0</v>
      </c>
      <c r="T62" s="3">
        <f t="shared" si="12"/>
        <v>0</v>
      </c>
      <c r="U62" s="3">
        <f t="shared" si="13"/>
        <v>0</v>
      </c>
      <c r="V62" s="3">
        <f t="shared" si="14"/>
        <v>0</v>
      </c>
      <c r="W62" s="3">
        <f t="shared" si="15"/>
        <v>0</v>
      </c>
      <c r="X62" s="3">
        <f t="shared" si="16"/>
        <v>0</v>
      </c>
    </row>
    <row r="63" spans="1:24" x14ac:dyDescent="0.25">
      <c r="A63" s="40">
        <v>44807</v>
      </c>
      <c r="B63" s="41">
        <v>5</v>
      </c>
      <c r="C63" s="18" t="str">
        <f t="shared" si="9"/>
        <v>44807_5</v>
      </c>
      <c r="D63" s="20">
        <v>111.66232742359983</v>
      </c>
      <c r="E63" s="20">
        <v>243.80254302519273</v>
      </c>
      <c r="F63" s="20">
        <v>226.33620158310404</v>
      </c>
      <c r="G63" s="20">
        <v>175.9553389925147</v>
      </c>
      <c r="H63" s="20">
        <v>9.535953601891585E-2</v>
      </c>
      <c r="I63" s="20">
        <v>0.79490041330734895</v>
      </c>
      <c r="J63" s="20">
        <v>0.30012266704960183</v>
      </c>
      <c r="K63" s="20">
        <v>-13.207269883867447</v>
      </c>
      <c r="L63" s="20">
        <v>-35.42923420960674</v>
      </c>
      <c r="M63" s="20">
        <v>-24.131538035363899</v>
      </c>
      <c r="N63" s="20">
        <v>-18.217709038818295</v>
      </c>
      <c r="O63" s="20">
        <v>-2.4115201829664274E-2</v>
      </c>
      <c r="P63" s="20">
        <v>-0.19762227382849962</v>
      </c>
      <c r="Q63" s="20">
        <v>-7.6689900184946647E-2</v>
      </c>
      <c r="R63" s="3">
        <f t="shared" si="10"/>
        <v>0</v>
      </c>
      <c r="S63" s="3">
        <f t="shared" si="11"/>
        <v>0</v>
      </c>
      <c r="T63" s="3">
        <f t="shared" si="12"/>
        <v>0</v>
      </c>
      <c r="U63" s="3">
        <f t="shared" si="13"/>
        <v>0</v>
      </c>
      <c r="V63" s="3">
        <f t="shared" si="14"/>
        <v>0</v>
      </c>
      <c r="W63" s="3">
        <f t="shared" si="15"/>
        <v>0</v>
      </c>
      <c r="X63" s="3">
        <f t="shared" si="16"/>
        <v>0</v>
      </c>
    </row>
    <row r="64" spans="1:24" x14ac:dyDescent="0.25">
      <c r="A64" s="40">
        <v>44807</v>
      </c>
      <c r="B64" s="41">
        <v>6</v>
      </c>
      <c r="C64" s="18" t="str">
        <f t="shared" si="9"/>
        <v>44807_6</v>
      </c>
      <c r="D64" s="20">
        <v>115.28693089829923</v>
      </c>
      <c r="E64" s="20">
        <v>250.64430429855324</v>
      </c>
      <c r="F64" s="20">
        <v>231.30216678260231</v>
      </c>
      <c r="G64" s="20">
        <v>182.96994758896111</v>
      </c>
      <c r="H64" s="20">
        <v>9.7389512738103631E-2</v>
      </c>
      <c r="I64" s="20">
        <v>0.79627388750780193</v>
      </c>
      <c r="J64" s="20">
        <v>0.30622905375385517</v>
      </c>
      <c r="K64" s="20">
        <v>-12.363417691086536</v>
      </c>
      <c r="L64" s="20">
        <v>-34.968166976154997</v>
      </c>
      <c r="M64" s="20">
        <v>-25.684634645979827</v>
      </c>
      <c r="N64" s="20">
        <v>-16.646747922773805</v>
      </c>
      <c r="O64" s="20">
        <v>-2.2291338472005665E-2</v>
      </c>
      <c r="P64" s="20">
        <v>-0.19493244647092414</v>
      </c>
      <c r="Q64" s="20">
        <v>-7.1214921107693618E-2</v>
      </c>
      <c r="R64" s="3">
        <f t="shared" si="10"/>
        <v>0</v>
      </c>
      <c r="S64" s="3">
        <f t="shared" si="11"/>
        <v>0</v>
      </c>
      <c r="T64" s="3">
        <f t="shared" si="12"/>
        <v>0</v>
      </c>
      <c r="U64" s="3">
        <f t="shared" si="13"/>
        <v>0</v>
      </c>
      <c r="V64" s="3">
        <f t="shared" si="14"/>
        <v>0</v>
      </c>
      <c r="W64" s="3">
        <f t="shared" si="15"/>
        <v>0</v>
      </c>
      <c r="X64" s="3">
        <f t="shared" si="16"/>
        <v>0</v>
      </c>
    </row>
    <row r="65" spans="1:24" x14ac:dyDescent="0.25">
      <c r="A65" s="40">
        <v>44807</v>
      </c>
      <c r="B65" s="41">
        <v>7</v>
      </c>
      <c r="C65" s="18" t="str">
        <f t="shared" si="9"/>
        <v>44807_7</v>
      </c>
      <c r="D65" s="20">
        <v>119.11858380977854</v>
      </c>
      <c r="E65" s="20">
        <v>266.6889596756543</v>
      </c>
      <c r="F65" s="20">
        <v>251.13156411103887</v>
      </c>
      <c r="G65" s="20">
        <v>195.21256727807753</v>
      </c>
      <c r="H65" s="20">
        <v>5.8555783986597582E-2</v>
      </c>
      <c r="I65" s="20">
        <v>0.62281129771569199</v>
      </c>
      <c r="J65" s="20">
        <v>0.19562003289090032</v>
      </c>
      <c r="K65" s="20">
        <v>-13.034284478728935</v>
      </c>
      <c r="L65" s="20">
        <v>-34.839152386455538</v>
      </c>
      <c r="M65" s="20">
        <v>-26.784512222509353</v>
      </c>
      <c r="N65" s="20">
        <v>-17.512921490829235</v>
      </c>
      <c r="O65" s="20">
        <v>-2.1592137291542558E-2</v>
      </c>
      <c r="P65" s="20">
        <v>-0.17149550132141261</v>
      </c>
      <c r="Q65" s="20">
        <v>-6.9553910614941025E-2</v>
      </c>
      <c r="R65" s="3">
        <f t="shared" si="10"/>
        <v>0</v>
      </c>
      <c r="S65" s="3">
        <f t="shared" si="11"/>
        <v>0</v>
      </c>
      <c r="T65" s="3">
        <f t="shared" si="12"/>
        <v>0</v>
      </c>
      <c r="U65" s="3">
        <f t="shared" si="13"/>
        <v>0</v>
      </c>
      <c r="V65" s="3">
        <f t="shared" si="14"/>
        <v>0</v>
      </c>
      <c r="W65" s="3">
        <f t="shared" si="15"/>
        <v>0</v>
      </c>
      <c r="X65" s="3">
        <f t="shared" si="16"/>
        <v>0</v>
      </c>
    </row>
    <row r="66" spans="1:24" x14ac:dyDescent="0.25">
      <c r="A66" s="40">
        <v>44807</v>
      </c>
      <c r="B66" s="41">
        <v>8</v>
      </c>
      <c r="C66" s="18" t="str">
        <f t="shared" si="9"/>
        <v>44807_8</v>
      </c>
      <c r="D66" s="20">
        <v>129.71244522485833</v>
      </c>
      <c r="E66" s="20">
        <v>310.11123791026159</v>
      </c>
      <c r="F66" s="20">
        <v>295.75280857941635</v>
      </c>
      <c r="G66" s="20">
        <v>226.64078794507193</v>
      </c>
      <c r="H66" s="20">
        <v>-3.590821113836927E-2</v>
      </c>
      <c r="I66" s="20">
        <v>0.21924385222998349</v>
      </c>
      <c r="J66" s="20">
        <v>-7.5102788473906723E-2</v>
      </c>
      <c r="K66" s="20">
        <v>-21.113311086862542</v>
      </c>
      <c r="L66" s="20">
        <v>-46.356291978546565</v>
      </c>
      <c r="M66" s="20">
        <v>-38.409628832784122</v>
      </c>
      <c r="N66" s="20">
        <v>-31.12216126278739</v>
      </c>
      <c r="O66" s="20">
        <v>-7.1676408730296623E-4</v>
      </c>
      <c r="P66" s="20">
        <v>-2.3920194575955431E-2</v>
      </c>
      <c r="Q66" s="20">
        <v>-9.2709609660062628E-3</v>
      </c>
      <c r="R66" s="3">
        <f t="shared" si="10"/>
        <v>0</v>
      </c>
      <c r="S66" s="3">
        <f t="shared" si="11"/>
        <v>0</v>
      </c>
      <c r="T66" s="3">
        <f t="shared" si="12"/>
        <v>0</v>
      </c>
      <c r="U66" s="3">
        <f t="shared" si="13"/>
        <v>0</v>
      </c>
      <c r="V66" s="3">
        <f t="shared" si="14"/>
        <v>0.32301474135104991</v>
      </c>
      <c r="W66" s="3">
        <f t="shared" si="15"/>
        <v>0</v>
      </c>
      <c r="X66" s="3">
        <f t="shared" si="16"/>
        <v>0.49468724111512474</v>
      </c>
    </row>
    <row r="67" spans="1:24" x14ac:dyDescent="0.25">
      <c r="A67" s="40">
        <v>44807</v>
      </c>
      <c r="B67" s="41">
        <v>9</v>
      </c>
      <c r="C67" s="18" t="str">
        <f t="shared" si="9"/>
        <v>44807_9</v>
      </c>
      <c r="D67" s="20">
        <v>149.53474497253345</v>
      </c>
      <c r="E67" s="20">
        <v>346.00833277031938</v>
      </c>
      <c r="F67" s="20">
        <v>329.29885898745761</v>
      </c>
      <c r="G67" s="20">
        <v>251.94953711751603</v>
      </c>
      <c r="H67" s="20">
        <v>7.7805702359777462E-2</v>
      </c>
      <c r="I67" s="20">
        <v>0.79865301390919985</v>
      </c>
      <c r="J67" s="20">
        <v>0.25280611085867311</v>
      </c>
      <c r="K67" s="20">
        <v>-24.647981947897033</v>
      </c>
      <c r="L67" s="20">
        <v>-52.949775647109817</v>
      </c>
      <c r="M67" s="20">
        <v>-46.18655847583522</v>
      </c>
      <c r="N67" s="20">
        <v>-39.608430247468419</v>
      </c>
      <c r="O67" s="20">
        <v>1.0111924316453453E-2</v>
      </c>
      <c r="P67" s="20">
        <v>5.8154259687843046E-2</v>
      </c>
      <c r="Q67" s="20">
        <v>2.205634036146847E-2</v>
      </c>
      <c r="R67" s="3">
        <f t="shared" si="10"/>
        <v>0</v>
      </c>
      <c r="S67" s="3">
        <f t="shared" si="11"/>
        <v>0</v>
      </c>
      <c r="T67" s="3">
        <f t="shared" si="12"/>
        <v>0</v>
      </c>
      <c r="U67" s="3">
        <f t="shared" si="13"/>
        <v>0</v>
      </c>
      <c r="V67" s="3">
        <f t="shared" si="14"/>
        <v>0</v>
      </c>
      <c r="W67" s="3">
        <f t="shared" si="15"/>
        <v>0</v>
      </c>
      <c r="X67" s="3">
        <f t="shared" si="16"/>
        <v>0</v>
      </c>
    </row>
    <row r="68" spans="1:24" x14ac:dyDescent="0.25">
      <c r="A68" s="40">
        <v>44807</v>
      </c>
      <c r="B68" s="41">
        <v>10</v>
      </c>
      <c r="C68" s="18" t="str">
        <f t="shared" si="9"/>
        <v>44807_10</v>
      </c>
      <c r="D68" s="20">
        <v>161.85857282203</v>
      </c>
      <c r="E68" s="20">
        <v>363.75172836290102</v>
      </c>
      <c r="F68" s="20">
        <v>346.15960068944207</v>
      </c>
      <c r="G68" s="20">
        <v>264.58251166714217</v>
      </c>
      <c r="H68" s="20">
        <v>0.12240035907665353</v>
      </c>
      <c r="I68" s="20">
        <v>1.0672753271767632</v>
      </c>
      <c r="J68" s="20">
        <v>0.3817701578622657</v>
      </c>
      <c r="K68" s="20">
        <v>-21.627911046477479</v>
      </c>
      <c r="L68" s="20">
        <v>-47.35429149944467</v>
      </c>
      <c r="M68" s="20">
        <v>-40.380209214989975</v>
      </c>
      <c r="N68" s="20">
        <v>-35.164516396461096</v>
      </c>
      <c r="O68" s="20">
        <v>1.7407956713136816E-2</v>
      </c>
      <c r="P68" s="20">
        <v>9.5161255191559921E-2</v>
      </c>
      <c r="Q68" s="20">
        <v>4.339452307906793E-2</v>
      </c>
      <c r="R68" s="3">
        <f t="shared" si="10"/>
        <v>0</v>
      </c>
      <c r="S68" s="3">
        <f t="shared" si="11"/>
        <v>0</v>
      </c>
      <c r="T68" s="3">
        <f t="shared" si="12"/>
        <v>0</v>
      </c>
      <c r="U68" s="3">
        <f t="shared" si="13"/>
        <v>0</v>
      </c>
      <c r="V68" s="3">
        <f t="shared" si="14"/>
        <v>0</v>
      </c>
      <c r="W68" s="3">
        <f t="shared" si="15"/>
        <v>0</v>
      </c>
      <c r="X68" s="3">
        <f t="shared" si="16"/>
        <v>0</v>
      </c>
    </row>
    <row r="69" spans="1:24" x14ac:dyDescent="0.25">
      <c r="A69" s="40">
        <v>44807</v>
      </c>
      <c r="B69" s="41">
        <v>11</v>
      </c>
      <c r="C69" s="18" t="str">
        <f t="shared" si="9"/>
        <v>44807_11</v>
      </c>
      <c r="D69" s="20">
        <v>163.50029633257611</v>
      </c>
      <c r="E69" s="20">
        <v>364.64535915057957</v>
      </c>
      <c r="F69" s="20">
        <v>347.00009140136854</v>
      </c>
      <c r="G69" s="20">
        <v>265.09773461509241</v>
      </c>
      <c r="H69" s="20">
        <v>0.12399479570426586</v>
      </c>
      <c r="I69" s="20">
        <v>1.0993547993642783</v>
      </c>
      <c r="J69" s="20">
        <v>0.38823076370374054</v>
      </c>
      <c r="K69" s="20">
        <v>-18.716704078000035</v>
      </c>
      <c r="L69" s="20">
        <v>-42.355852915503903</v>
      </c>
      <c r="M69" s="20">
        <v>-35.004740216836232</v>
      </c>
      <c r="N69" s="20">
        <v>-30.479622106638068</v>
      </c>
      <c r="O69" s="20">
        <v>1.8547296555692979E-2</v>
      </c>
      <c r="P69" s="20">
        <v>9.5644063984474392E-2</v>
      </c>
      <c r="Q69" s="20">
        <v>4.7141861047352941E-2</v>
      </c>
      <c r="R69" s="3">
        <f t="shared" si="10"/>
        <v>0</v>
      </c>
      <c r="S69" s="3">
        <f t="shared" si="11"/>
        <v>0</v>
      </c>
      <c r="T69" s="3">
        <f t="shared" si="12"/>
        <v>0</v>
      </c>
      <c r="U69" s="3">
        <f t="shared" si="13"/>
        <v>0</v>
      </c>
      <c r="V69" s="3">
        <f t="shared" si="14"/>
        <v>0</v>
      </c>
      <c r="W69" s="3">
        <f t="shared" si="15"/>
        <v>0</v>
      </c>
      <c r="X69" s="3">
        <f t="shared" si="16"/>
        <v>0</v>
      </c>
    </row>
    <row r="70" spans="1:24" x14ac:dyDescent="0.25">
      <c r="A70" s="40">
        <v>44807</v>
      </c>
      <c r="B70" s="41">
        <v>12</v>
      </c>
      <c r="C70" s="18" t="str">
        <f t="shared" si="9"/>
        <v>44807_12</v>
      </c>
      <c r="D70" s="20">
        <v>163.27551012033703</v>
      </c>
      <c r="E70" s="20">
        <v>363.24297182569325</v>
      </c>
      <c r="F70" s="20">
        <v>345.19661366393728</v>
      </c>
      <c r="G70" s="20">
        <v>265.03417306814146</v>
      </c>
      <c r="H70" s="20">
        <v>0.12407368829923761</v>
      </c>
      <c r="I70" s="20">
        <v>1.0712291285425759</v>
      </c>
      <c r="J70" s="20">
        <v>0.38882515041136101</v>
      </c>
      <c r="K70" s="20">
        <v>-17.896096016969285</v>
      </c>
      <c r="L70" s="20">
        <v>-41.7264148192655</v>
      </c>
      <c r="M70" s="20">
        <v>-33.882761511259332</v>
      </c>
      <c r="N70" s="20">
        <v>-28.838943849735017</v>
      </c>
      <c r="O70" s="20">
        <v>1.8872267036150702E-2</v>
      </c>
      <c r="P70" s="20">
        <v>8.1018043500062087E-2</v>
      </c>
      <c r="Q70" s="20">
        <v>4.7884029531054036E-2</v>
      </c>
      <c r="R70" s="3">
        <f t="shared" si="10"/>
        <v>0</v>
      </c>
      <c r="S70" s="3">
        <f t="shared" si="11"/>
        <v>0</v>
      </c>
      <c r="T70" s="3">
        <f t="shared" si="12"/>
        <v>0</v>
      </c>
      <c r="U70" s="3">
        <f t="shared" si="13"/>
        <v>0</v>
      </c>
      <c r="V70" s="3">
        <f t="shared" si="14"/>
        <v>0</v>
      </c>
      <c r="W70" s="3">
        <f t="shared" si="15"/>
        <v>0</v>
      </c>
      <c r="X70" s="3">
        <f t="shared" si="16"/>
        <v>0</v>
      </c>
    </row>
    <row r="71" spans="1:24" x14ac:dyDescent="0.25">
      <c r="A71" s="40">
        <v>44807</v>
      </c>
      <c r="B71" s="41">
        <v>13</v>
      </c>
      <c r="C71" s="18" t="str">
        <f t="shared" si="9"/>
        <v>44807_13</v>
      </c>
      <c r="D71" s="20">
        <v>165.37407760875547</v>
      </c>
      <c r="E71" s="20">
        <v>368.17841106842133</v>
      </c>
      <c r="F71" s="20">
        <v>351.49406992956301</v>
      </c>
      <c r="G71" s="20">
        <v>269.33279140232827</v>
      </c>
      <c r="H71" s="20">
        <v>0.16039000607005835</v>
      </c>
      <c r="I71" s="20">
        <v>1.2036570534841469</v>
      </c>
      <c r="J71" s="20">
        <v>0.49296909776728159</v>
      </c>
      <c r="K71" s="20">
        <v>-17.111034717997136</v>
      </c>
      <c r="L71" s="20">
        <v>-40.457629045037017</v>
      </c>
      <c r="M71" s="20">
        <v>-32.584714979929082</v>
      </c>
      <c r="N71" s="20">
        <v>-27.728753009454707</v>
      </c>
      <c r="O71" s="20">
        <v>8.4499459767479902E-3</v>
      </c>
      <c r="P71" s="20">
        <v>3.1454301844219081E-2</v>
      </c>
      <c r="Q71" s="20">
        <v>1.7544230507376156E-2</v>
      </c>
      <c r="R71" s="3">
        <f t="shared" si="10"/>
        <v>0</v>
      </c>
      <c r="S71" s="3">
        <f t="shared" si="11"/>
        <v>0</v>
      </c>
      <c r="T71" s="3">
        <f t="shared" si="12"/>
        <v>0</v>
      </c>
      <c r="U71" s="3">
        <f t="shared" si="13"/>
        <v>0</v>
      </c>
      <c r="V71" s="3">
        <f t="shared" si="14"/>
        <v>0</v>
      </c>
      <c r="W71" s="3">
        <f t="shared" si="15"/>
        <v>0</v>
      </c>
      <c r="X71" s="3">
        <f t="shared" si="16"/>
        <v>0</v>
      </c>
    </row>
    <row r="72" spans="1:24" x14ac:dyDescent="0.25">
      <c r="A72" s="40">
        <v>44807</v>
      </c>
      <c r="B72" s="41">
        <v>14</v>
      </c>
      <c r="C72" s="18" t="str">
        <f t="shared" si="9"/>
        <v>44807_14</v>
      </c>
      <c r="D72" s="20">
        <v>160.69001102589169</v>
      </c>
      <c r="E72" s="20">
        <v>359.00708037963113</v>
      </c>
      <c r="F72" s="20">
        <v>343.70044803605663</v>
      </c>
      <c r="G72" s="20">
        <v>261.94655565293499</v>
      </c>
      <c r="H72" s="20">
        <v>0.26922578911344103</v>
      </c>
      <c r="I72" s="20">
        <v>1.6591938433126672</v>
      </c>
      <c r="J72" s="20">
        <v>0.80583296212475652</v>
      </c>
      <c r="K72" s="20">
        <v>-16.804050713092415</v>
      </c>
      <c r="L72" s="20">
        <v>-40.486692285844924</v>
      </c>
      <c r="M72" s="20">
        <v>-32.930605456678776</v>
      </c>
      <c r="N72" s="20">
        <v>-28.158457681188693</v>
      </c>
      <c r="O72" s="20">
        <v>-6.969641934287691E-3</v>
      </c>
      <c r="P72" s="20">
        <v>-2.0924651293627843E-2</v>
      </c>
      <c r="Q72" s="20">
        <v>-2.6936774370917266E-2</v>
      </c>
      <c r="R72" s="3">
        <f t="shared" si="10"/>
        <v>0</v>
      </c>
      <c r="S72" s="3">
        <f t="shared" si="11"/>
        <v>0</v>
      </c>
      <c r="T72" s="3">
        <f t="shared" si="12"/>
        <v>0</v>
      </c>
      <c r="U72" s="3">
        <f t="shared" si="13"/>
        <v>0</v>
      </c>
      <c r="V72" s="3">
        <f t="shared" si="14"/>
        <v>0</v>
      </c>
      <c r="W72" s="3">
        <f t="shared" si="15"/>
        <v>0</v>
      </c>
      <c r="X72" s="3">
        <f t="shared" si="16"/>
        <v>0</v>
      </c>
    </row>
    <row r="73" spans="1:24" x14ac:dyDescent="0.25">
      <c r="A73" s="40">
        <v>44807</v>
      </c>
      <c r="B73" s="41">
        <v>15</v>
      </c>
      <c r="C73" s="18" t="str">
        <f t="shared" si="9"/>
        <v>44807_15</v>
      </c>
      <c r="D73" s="20">
        <v>151.33190660044463</v>
      </c>
      <c r="E73" s="20">
        <v>339.71628446636424</v>
      </c>
      <c r="F73" s="20">
        <v>325.38294079244105</v>
      </c>
      <c r="G73" s="20">
        <v>247.37192825042621</v>
      </c>
      <c r="H73" s="20">
        <v>9.3205117725100498E-2</v>
      </c>
      <c r="I73" s="20">
        <v>0.92148838147034728</v>
      </c>
      <c r="J73" s="20">
        <v>0.29874491087091537</v>
      </c>
      <c r="K73" s="20">
        <v>-18.832804233542824</v>
      </c>
      <c r="L73" s="20">
        <v>-44.965333112615397</v>
      </c>
      <c r="M73" s="20">
        <v>-36.671440364451868</v>
      </c>
      <c r="N73" s="20">
        <v>-31.226947050117705</v>
      </c>
      <c r="O73" s="20">
        <v>-1.091139979928047E-2</v>
      </c>
      <c r="P73" s="20">
        <v>-4.7880397032785682E-2</v>
      </c>
      <c r="Q73" s="20">
        <v>-3.8191970993428692E-2</v>
      </c>
      <c r="R73" s="3">
        <f t="shared" si="10"/>
        <v>0</v>
      </c>
      <c r="S73" s="3">
        <f t="shared" si="11"/>
        <v>0</v>
      </c>
      <c r="T73" s="3">
        <f t="shared" si="12"/>
        <v>0</v>
      </c>
      <c r="U73" s="3">
        <f t="shared" si="13"/>
        <v>0</v>
      </c>
      <c r="V73" s="3">
        <f t="shared" si="14"/>
        <v>0</v>
      </c>
      <c r="W73" s="3">
        <f t="shared" si="15"/>
        <v>0</v>
      </c>
      <c r="X73" s="3">
        <f t="shared" si="16"/>
        <v>0</v>
      </c>
    </row>
    <row r="74" spans="1:24" x14ac:dyDescent="0.25">
      <c r="A74" s="40">
        <v>44807</v>
      </c>
      <c r="B74" s="41">
        <v>16</v>
      </c>
      <c r="C74" s="18" t="str">
        <f t="shared" si="9"/>
        <v>44807_16</v>
      </c>
      <c r="D74" s="20">
        <v>146.61338314845563</v>
      </c>
      <c r="E74" s="20">
        <v>324.82023424060509</v>
      </c>
      <c r="F74" s="20">
        <v>311.61953410872735</v>
      </c>
      <c r="G74" s="20">
        <v>235.91247582767338</v>
      </c>
      <c r="H74" s="20">
        <v>9.2716349238653323E-2</v>
      </c>
      <c r="I74" s="20">
        <v>0.95255821135720165</v>
      </c>
      <c r="J74" s="20">
        <v>0.29726735459054732</v>
      </c>
      <c r="K74" s="20">
        <v>-21.536214434490269</v>
      </c>
      <c r="L74" s="20">
        <v>-50.242052518014994</v>
      </c>
      <c r="M74" s="20">
        <v>-40.317862266955572</v>
      </c>
      <c r="N74" s="20">
        <v>-34.440722291319332</v>
      </c>
      <c r="O74" s="20">
        <v>-1.0344946043671817E-2</v>
      </c>
      <c r="P74" s="20">
        <v>-6.9476427629543744E-2</v>
      </c>
      <c r="Q74" s="20">
        <v>-3.6407585189728323E-2</v>
      </c>
      <c r="R74" s="3">
        <f t="shared" si="10"/>
        <v>0</v>
      </c>
      <c r="S74" s="3">
        <f t="shared" si="11"/>
        <v>0</v>
      </c>
      <c r="T74" s="3">
        <f t="shared" si="12"/>
        <v>0</v>
      </c>
      <c r="U74" s="3">
        <f t="shared" si="13"/>
        <v>0</v>
      </c>
      <c r="V74" s="3">
        <f t="shared" si="14"/>
        <v>0</v>
      </c>
      <c r="W74" s="3">
        <f t="shared" si="15"/>
        <v>0</v>
      </c>
      <c r="X74" s="3">
        <f t="shared" si="16"/>
        <v>0</v>
      </c>
    </row>
    <row r="75" spans="1:24" x14ac:dyDescent="0.25">
      <c r="A75" s="40">
        <v>44807</v>
      </c>
      <c r="B75" s="41">
        <v>17</v>
      </c>
      <c r="C75" s="18" t="str">
        <f t="shared" si="9"/>
        <v>44807_17</v>
      </c>
      <c r="D75" s="20">
        <v>151.24708162647121</v>
      </c>
      <c r="E75" s="20">
        <v>323.0902773188522</v>
      </c>
      <c r="F75" s="20">
        <v>310.64638576863206</v>
      </c>
      <c r="G75" s="20">
        <v>232.39070748878521</v>
      </c>
      <c r="H75" s="20">
        <v>9.1700117753336793E-2</v>
      </c>
      <c r="I75" s="20">
        <v>0.99693937731148319</v>
      </c>
      <c r="J75" s="20">
        <v>0.29453359534126078</v>
      </c>
      <c r="K75" s="20">
        <v>-23.264857454705954</v>
      </c>
      <c r="L75" s="20">
        <v>-51.535667803289996</v>
      </c>
      <c r="M75" s="20">
        <v>-41.679414105705149</v>
      </c>
      <c r="N75" s="20">
        <v>-35.784126957685608</v>
      </c>
      <c r="O75" s="20">
        <v>-9.8422278749126634E-3</v>
      </c>
      <c r="P75" s="20">
        <v>-9.2404974152383468E-2</v>
      </c>
      <c r="Q75" s="20">
        <v>-3.5030991310993118E-2</v>
      </c>
      <c r="R75" s="3">
        <f t="shared" si="10"/>
        <v>0</v>
      </c>
      <c r="S75" s="3">
        <f t="shared" si="11"/>
        <v>0</v>
      </c>
      <c r="T75" s="3">
        <f t="shared" si="12"/>
        <v>0</v>
      </c>
      <c r="U75" s="3">
        <f t="shared" si="13"/>
        <v>0</v>
      </c>
      <c r="V75" s="3">
        <f t="shared" si="14"/>
        <v>0</v>
      </c>
      <c r="W75" s="3">
        <f t="shared" si="15"/>
        <v>0</v>
      </c>
      <c r="X75" s="3">
        <f t="shared" si="16"/>
        <v>0</v>
      </c>
    </row>
    <row r="76" spans="1:24" x14ac:dyDescent="0.25">
      <c r="A76" s="40">
        <v>44807</v>
      </c>
      <c r="B76" s="41">
        <v>18</v>
      </c>
      <c r="C76" s="18" t="str">
        <f t="shared" ref="C76:C139" si="17">CONCATENATE(A76,"_",B76)</f>
        <v>44807_18</v>
      </c>
      <c r="D76" s="20">
        <v>161.08268721458032</v>
      </c>
      <c r="E76" s="20">
        <v>352.95781255419786</v>
      </c>
      <c r="F76" s="20">
        <v>342.90653199441891</v>
      </c>
      <c r="G76" s="20">
        <v>255.76330022298819</v>
      </c>
      <c r="H76" s="20">
        <v>0.11261913821198799</v>
      </c>
      <c r="I76" s="20">
        <v>1.0506135494088071</v>
      </c>
      <c r="J76" s="20">
        <v>0.35524887299706193</v>
      </c>
      <c r="K76" s="20">
        <v>-26.87248170041714</v>
      </c>
      <c r="L76" s="20">
        <v>-58.343700291210205</v>
      </c>
      <c r="M76" s="20">
        <v>-46.071361066727476</v>
      </c>
      <c r="N76" s="20">
        <v>-39.864638359852442</v>
      </c>
      <c r="O76" s="20">
        <v>-1.3878598870659876E-2</v>
      </c>
      <c r="P76" s="20">
        <v>-0.14094728501535331</v>
      </c>
      <c r="Q76" s="20">
        <v>-4.7451070410688787E-2</v>
      </c>
      <c r="R76" s="3">
        <f t="shared" ref="R76:R139" si="18">MAX(0,(K76-D76*0.2)*$T$5)+MAX(0,(K76-D76*0.3)*($U$5-$T$5))+MAX(0,(K76-D76*0.5)*($W$5-$V$5))+MAX(0,(K76-D76*0.8)*($X$5-$W$5))</f>
        <v>0</v>
      </c>
      <c r="S76" s="3">
        <f t="shared" ref="S76:S139" si="19">MAX(0,(L76-E76*0.2)*$T$5)+MAX(0,(L76-E76*0.3)*($U$5-$T$5))+MAX(0,(L76-E76*0.5)*($W$5-$V$5))+MAX(0,(L76-E76*0.8)*($X$5-$W$5))</f>
        <v>0</v>
      </c>
      <c r="T76" s="3">
        <f t="shared" ref="T76:T139" si="20">MAX(0,(M76-F76*0.2)*$T$5)+MAX(0,(M76-F76*0.3)*($U$5-$T$5))+MAX(0,(M76-F76*0.5)*($W$5-$V$5))+MAX(0,(M76-F76*0.8)*($X$5-$W$5))</f>
        <v>0</v>
      </c>
      <c r="U76" s="3">
        <f t="shared" ref="U76:U139" si="21">MAX(0,(N76-G76*0.2)*$T$5)+MAX(0,(N76-G76*0.3)*($U$5-$T$5))+MAX(0,(N76-G76*0.5)*($W$5-$V$5))+MAX(0,(N76-G76*0.8)*($X$5-$W$5))</f>
        <v>0</v>
      </c>
      <c r="V76" s="3">
        <f t="shared" ref="V76:V139" si="22">MAX(0,(O76-H76*0.2)*$T$5)+MAX(0,(O76-H76*0.3)*($U$5-$T$5))+MAX(0,(O76-H76*0.5)*($W$5-$V$5))+MAX(0,(O76-H76*0.8)*($X$5-$W$5))</f>
        <v>0</v>
      </c>
      <c r="W76" s="3">
        <f t="shared" ref="W76:W139" si="23">MAX(0,(P76-I76*0.2)*$T$5)+MAX(0,(P76-I76*0.3)*($U$5-$T$5))+MAX(0,(P76-I76*0.5)*($W$5-$V$5))+MAX(0,(P76-I76*0.8)*($X$5-$W$5))</f>
        <v>0</v>
      </c>
      <c r="X76" s="3">
        <f t="shared" ref="X76:X139" si="24">MAX(0,(Q76-J76*0.2)*$T$5)+MAX(0,(Q76-J76*0.3)*($U$5-$T$5))+MAX(0,(Q76-J76*0.5)*($W$5-$V$5))+MAX(0,(Q76-J76*0.8)*($X$5-$W$5))</f>
        <v>0</v>
      </c>
    </row>
    <row r="77" spans="1:24" x14ac:dyDescent="0.25">
      <c r="A77" s="40">
        <v>44807</v>
      </c>
      <c r="B77" s="41">
        <v>19</v>
      </c>
      <c r="C77" s="18" t="str">
        <f t="shared" si="17"/>
        <v>44807_19</v>
      </c>
      <c r="D77" s="20">
        <v>173.54559159931014</v>
      </c>
      <c r="E77" s="20">
        <v>391.15480417244828</v>
      </c>
      <c r="F77" s="20">
        <v>380.07275173285262</v>
      </c>
      <c r="G77" s="20">
        <v>287.74404987176285</v>
      </c>
      <c r="H77" s="20">
        <v>0.12869572523221673</v>
      </c>
      <c r="I77" s="20">
        <v>1.1223729639788262</v>
      </c>
      <c r="J77" s="20">
        <v>0.40175358377435111</v>
      </c>
      <c r="K77" s="20">
        <v>-29.576195672671972</v>
      </c>
      <c r="L77" s="20">
        <v>-63.45612768195258</v>
      </c>
      <c r="M77" s="20">
        <v>-52.047128850082345</v>
      </c>
      <c r="N77" s="20">
        <v>-44.364418226838168</v>
      </c>
      <c r="O77" s="20">
        <v>-1.977300850994454E-2</v>
      </c>
      <c r="P77" s="20">
        <v>-0.17200431321350093</v>
      </c>
      <c r="Q77" s="20">
        <v>-6.450540372255617E-2</v>
      </c>
      <c r="R77" s="3">
        <f t="shared" si="18"/>
        <v>0</v>
      </c>
      <c r="S77" s="3">
        <f t="shared" si="19"/>
        <v>0</v>
      </c>
      <c r="T77" s="3">
        <f t="shared" si="20"/>
        <v>0</v>
      </c>
      <c r="U77" s="3">
        <f t="shared" si="21"/>
        <v>0</v>
      </c>
      <c r="V77" s="3">
        <f t="shared" si="22"/>
        <v>0</v>
      </c>
      <c r="W77" s="3">
        <f t="shared" si="23"/>
        <v>0</v>
      </c>
      <c r="X77" s="3">
        <f t="shared" si="24"/>
        <v>0</v>
      </c>
    </row>
    <row r="78" spans="1:24" x14ac:dyDescent="0.25">
      <c r="A78" s="40">
        <v>44807</v>
      </c>
      <c r="B78" s="41">
        <v>20</v>
      </c>
      <c r="C78" s="18" t="str">
        <f t="shared" si="17"/>
        <v>44807_20</v>
      </c>
      <c r="D78" s="20">
        <v>171.7334070628998</v>
      </c>
      <c r="E78" s="20">
        <v>388.16361309063757</v>
      </c>
      <c r="F78" s="20">
        <v>377.99130160053943</v>
      </c>
      <c r="G78" s="20">
        <v>286.09222807585837</v>
      </c>
      <c r="H78" s="20">
        <v>0.12589881079677179</v>
      </c>
      <c r="I78" s="20">
        <v>1.0803637343380772</v>
      </c>
      <c r="J78" s="20">
        <v>0.39374381784355189</v>
      </c>
      <c r="K78" s="20">
        <v>-32.410357548750227</v>
      </c>
      <c r="L78" s="20">
        <v>-70.106130221387005</v>
      </c>
      <c r="M78" s="20">
        <v>-60.303042438638499</v>
      </c>
      <c r="N78" s="20">
        <v>-50.508957890445558</v>
      </c>
      <c r="O78" s="20">
        <v>-2.1950359678242305E-2</v>
      </c>
      <c r="P78" s="20">
        <v>-0.20099840206680317</v>
      </c>
      <c r="Q78" s="20">
        <v>-7.0869763416634243E-2</v>
      </c>
      <c r="R78" s="3">
        <f t="shared" si="18"/>
        <v>0</v>
      </c>
      <c r="S78" s="3">
        <f t="shared" si="19"/>
        <v>0</v>
      </c>
      <c r="T78" s="3">
        <f t="shared" si="20"/>
        <v>0</v>
      </c>
      <c r="U78" s="3">
        <f t="shared" si="21"/>
        <v>0</v>
      </c>
      <c r="V78" s="3">
        <f t="shared" si="22"/>
        <v>0</v>
      </c>
      <c r="W78" s="3">
        <f t="shared" si="23"/>
        <v>0</v>
      </c>
      <c r="X78" s="3">
        <f t="shared" si="24"/>
        <v>0</v>
      </c>
    </row>
    <row r="79" spans="1:24" x14ac:dyDescent="0.25">
      <c r="A79" s="40">
        <v>44807</v>
      </c>
      <c r="B79" s="41">
        <v>21</v>
      </c>
      <c r="C79" s="18" t="str">
        <f t="shared" si="17"/>
        <v>44807_21</v>
      </c>
      <c r="D79" s="20">
        <v>166.1691376650152</v>
      </c>
      <c r="E79" s="20">
        <v>375.94901703441326</v>
      </c>
      <c r="F79" s="20">
        <v>367.41839335812648</v>
      </c>
      <c r="G79" s="20">
        <v>277.71298526729066</v>
      </c>
      <c r="H79" s="20">
        <v>0.12368574197424849</v>
      </c>
      <c r="I79" s="20">
        <v>1.0428143801960006</v>
      </c>
      <c r="J79" s="20">
        <v>0.38714822191383136</v>
      </c>
      <c r="K79" s="20">
        <v>-23.700322178832451</v>
      </c>
      <c r="L79" s="20">
        <v>-58.476678090352408</v>
      </c>
      <c r="M79" s="20">
        <v>-51.226548168199585</v>
      </c>
      <c r="N79" s="20">
        <v>-38.532445143731508</v>
      </c>
      <c r="O79" s="20">
        <v>-2.1825654338904914E-2</v>
      </c>
      <c r="P79" s="20">
        <v>-0.21158475700426965</v>
      </c>
      <c r="Q79" s="20">
        <v>-7.0404871574241773E-2</v>
      </c>
      <c r="R79" s="3">
        <f t="shared" si="18"/>
        <v>0</v>
      </c>
      <c r="S79" s="3">
        <f t="shared" si="19"/>
        <v>0</v>
      </c>
      <c r="T79" s="3">
        <f t="shared" si="20"/>
        <v>0</v>
      </c>
      <c r="U79" s="3">
        <f t="shared" si="21"/>
        <v>0</v>
      </c>
      <c r="V79" s="3">
        <f t="shared" si="22"/>
        <v>0</v>
      </c>
      <c r="W79" s="3">
        <f t="shared" si="23"/>
        <v>0</v>
      </c>
      <c r="X79" s="3">
        <f t="shared" si="24"/>
        <v>0</v>
      </c>
    </row>
    <row r="80" spans="1:24" x14ac:dyDescent="0.25">
      <c r="A80" s="40">
        <v>44807</v>
      </c>
      <c r="B80" s="41">
        <v>22</v>
      </c>
      <c r="C80" s="18" t="str">
        <f t="shared" si="17"/>
        <v>44807_22</v>
      </c>
      <c r="D80" s="20">
        <v>159.2449857675378</v>
      </c>
      <c r="E80" s="20">
        <v>361.32700565056956</v>
      </c>
      <c r="F80" s="20">
        <v>354.03589064467474</v>
      </c>
      <c r="G80" s="20">
        <v>266.80435871820265</v>
      </c>
      <c r="H80" s="20">
        <v>0.12250897318703755</v>
      </c>
      <c r="I80" s="20">
        <v>1.0289220947843902</v>
      </c>
      <c r="J80" s="20">
        <v>0.38287928210639144</v>
      </c>
      <c r="K80" s="20">
        <v>-16.681501911505528</v>
      </c>
      <c r="L80" s="20">
        <v>-46.173277112325898</v>
      </c>
      <c r="M80" s="20">
        <v>-39.118369974660006</v>
      </c>
      <c r="N80" s="20">
        <v>-26.7334276485558</v>
      </c>
      <c r="O80" s="20">
        <v>-2.1862393134746812E-2</v>
      </c>
      <c r="P80" s="20">
        <v>-0.19969806007501995</v>
      </c>
      <c r="Q80" s="20">
        <v>-7.0323874831283606E-2</v>
      </c>
      <c r="R80" s="3">
        <f t="shared" si="18"/>
        <v>0</v>
      </c>
      <c r="S80" s="3">
        <f t="shared" si="19"/>
        <v>0</v>
      </c>
      <c r="T80" s="3">
        <f t="shared" si="20"/>
        <v>0</v>
      </c>
      <c r="U80" s="3">
        <f t="shared" si="21"/>
        <v>0</v>
      </c>
      <c r="V80" s="3">
        <f t="shared" si="22"/>
        <v>0</v>
      </c>
      <c r="W80" s="3">
        <f t="shared" si="23"/>
        <v>0</v>
      </c>
      <c r="X80" s="3">
        <f t="shared" si="24"/>
        <v>0</v>
      </c>
    </row>
    <row r="81" spans="1:24" x14ac:dyDescent="0.25">
      <c r="A81" s="40">
        <v>44807</v>
      </c>
      <c r="B81" s="41">
        <v>23</v>
      </c>
      <c r="C81" s="18" t="str">
        <f t="shared" si="17"/>
        <v>44807_23</v>
      </c>
      <c r="D81" s="20">
        <v>150.59157673929005</v>
      </c>
      <c r="E81" s="20">
        <v>343.3906813952035</v>
      </c>
      <c r="F81" s="20">
        <v>336.56057301485276</v>
      </c>
      <c r="G81" s="20">
        <v>251.1872610867336</v>
      </c>
      <c r="H81" s="20">
        <v>0.11688005231792714</v>
      </c>
      <c r="I81" s="20">
        <v>1.0055505618162865</v>
      </c>
      <c r="J81" s="20">
        <v>0.36538547541561633</v>
      </c>
      <c r="K81" s="20">
        <v>-15.686782834145173</v>
      </c>
      <c r="L81" s="20">
        <v>-44.020716916824661</v>
      </c>
      <c r="M81" s="20">
        <v>-35.389232204655663</v>
      </c>
      <c r="N81" s="20">
        <v>-24.23180667806291</v>
      </c>
      <c r="O81" s="20">
        <v>-1.9136373159568627E-2</v>
      </c>
      <c r="P81" s="20">
        <v>-0.17719725321840568</v>
      </c>
      <c r="Q81" s="20">
        <v>-6.2213094168184102E-2</v>
      </c>
      <c r="R81" s="3">
        <f t="shared" si="18"/>
        <v>0</v>
      </c>
      <c r="S81" s="3">
        <f t="shared" si="19"/>
        <v>0</v>
      </c>
      <c r="T81" s="3">
        <f t="shared" si="20"/>
        <v>0</v>
      </c>
      <c r="U81" s="3">
        <f t="shared" si="21"/>
        <v>0</v>
      </c>
      <c r="V81" s="3">
        <f t="shared" si="22"/>
        <v>0</v>
      </c>
      <c r="W81" s="3">
        <f t="shared" si="23"/>
        <v>0</v>
      </c>
      <c r="X81" s="3">
        <f t="shared" si="24"/>
        <v>0</v>
      </c>
    </row>
    <row r="82" spans="1:24" x14ac:dyDescent="0.25">
      <c r="A82" s="40">
        <v>44807</v>
      </c>
      <c r="B82" s="41">
        <v>24</v>
      </c>
      <c r="C82" s="18" t="str">
        <f t="shared" si="17"/>
        <v>44807_24</v>
      </c>
      <c r="D82" s="20">
        <v>136.82344644731103</v>
      </c>
      <c r="E82" s="20">
        <v>311.0360032863735</v>
      </c>
      <c r="F82" s="20">
        <v>303.08849312450343</v>
      </c>
      <c r="G82" s="20">
        <v>225.45831629853109</v>
      </c>
      <c r="H82" s="20">
        <v>0.10713235937032108</v>
      </c>
      <c r="I82" s="20">
        <v>0.91959058241395197</v>
      </c>
      <c r="J82" s="20">
        <v>0.33572589414450771</v>
      </c>
      <c r="K82" s="20">
        <v>-11.957880076517981</v>
      </c>
      <c r="L82" s="20">
        <v>-37.219976100477346</v>
      </c>
      <c r="M82" s="20">
        <v>-28.645265016420289</v>
      </c>
      <c r="N82" s="20">
        <v>-17.682156389945774</v>
      </c>
      <c r="O82" s="20">
        <v>-1.5245696080307814E-2</v>
      </c>
      <c r="P82" s="20">
        <v>-0.16805319284540271</v>
      </c>
      <c r="Q82" s="20">
        <v>-5.0764154672507028E-2</v>
      </c>
      <c r="R82" s="3">
        <f t="shared" si="18"/>
        <v>0</v>
      </c>
      <c r="S82" s="3">
        <f t="shared" si="19"/>
        <v>0</v>
      </c>
      <c r="T82" s="3">
        <f t="shared" si="20"/>
        <v>0</v>
      </c>
      <c r="U82" s="3">
        <f t="shared" si="21"/>
        <v>0</v>
      </c>
      <c r="V82" s="3">
        <f t="shared" si="22"/>
        <v>0</v>
      </c>
      <c r="W82" s="3">
        <f t="shared" si="23"/>
        <v>0</v>
      </c>
      <c r="X82" s="3">
        <f t="shared" si="24"/>
        <v>0</v>
      </c>
    </row>
    <row r="83" spans="1:24" x14ac:dyDescent="0.25">
      <c r="A83" s="40">
        <v>44808</v>
      </c>
      <c r="B83" s="41">
        <v>1</v>
      </c>
      <c r="C83" s="18" t="str">
        <f t="shared" si="17"/>
        <v>44808_1</v>
      </c>
      <c r="D83" s="20">
        <v>158.81371447572249</v>
      </c>
      <c r="E83" s="20">
        <v>390.17402682295051</v>
      </c>
      <c r="F83" s="20">
        <v>373.41857418101665</v>
      </c>
      <c r="G83" s="20">
        <v>263.62978065355094</v>
      </c>
      <c r="H83" s="20">
        <v>0.11032629104012265</v>
      </c>
      <c r="I83" s="20">
        <v>1.1435872802045401</v>
      </c>
      <c r="J83" s="20">
        <v>0.34524811619946072</v>
      </c>
      <c r="K83" s="20">
        <v>-22.63516951871695</v>
      </c>
      <c r="L83" s="20">
        <v>-38.271162323183113</v>
      </c>
      <c r="M83" s="20">
        <v>-30.475696775648007</v>
      </c>
      <c r="N83" s="20">
        <v>-33.988979714678059</v>
      </c>
      <c r="O83" s="20">
        <v>-2.2906418822543149E-2</v>
      </c>
      <c r="P83" s="20">
        <v>-0.12309123178624186</v>
      </c>
      <c r="Q83" s="20">
        <v>-7.3300043734570608E-2</v>
      </c>
      <c r="R83" s="3">
        <f t="shared" si="18"/>
        <v>0</v>
      </c>
      <c r="S83" s="3">
        <f t="shared" si="19"/>
        <v>0</v>
      </c>
      <c r="T83" s="3">
        <f t="shared" si="20"/>
        <v>0</v>
      </c>
      <c r="U83" s="3">
        <f t="shared" si="21"/>
        <v>0</v>
      </c>
      <c r="V83" s="3">
        <f t="shared" si="22"/>
        <v>0</v>
      </c>
      <c r="W83" s="3">
        <f t="shared" si="23"/>
        <v>0</v>
      </c>
      <c r="X83" s="3">
        <f t="shared" si="24"/>
        <v>0</v>
      </c>
    </row>
    <row r="84" spans="1:24" x14ac:dyDescent="0.25">
      <c r="A84" s="40">
        <v>44808</v>
      </c>
      <c r="B84" s="41">
        <v>2</v>
      </c>
      <c r="C84" s="18" t="str">
        <f t="shared" si="17"/>
        <v>44808_2</v>
      </c>
      <c r="D84" s="20">
        <v>120.72152942526684</v>
      </c>
      <c r="E84" s="20">
        <v>265.86265622857263</v>
      </c>
      <c r="F84" s="20">
        <v>253.85036489239417</v>
      </c>
      <c r="G84" s="20">
        <v>196.64498785939671</v>
      </c>
      <c r="H84" s="20">
        <v>0.10337738285324768</v>
      </c>
      <c r="I84" s="20">
        <v>0.82883295140897173</v>
      </c>
      <c r="J84" s="20">
        <v>0.3239618493790597</v>
      </c>
      <c r="K84" s="20">
        <v>-12.015075779251278</v>
      </c>
      <c r="L84" s="20">
        <v>-36.486630186719267</v>
      </c>
      <c r="M84" s="20">
        <v>-28.111272848546783</v>
      </c>
      <c r="N84" s="20">
        <v>-17.17176845064601</v>
      </c>
      <c r="O84" s="20">
        <v>-1.3966232282358132E-2</v>
      </c>
      <c r="P84" s="20">
        <v>-0.16876248325979076</v>
      </c>
      <c r="Q84" s="20">
        <v>-4.7108477329891596E-2</v>
      </c>
      <c r="R84" s="3">
        <f t="shared" si="18"/>
        <v>0</v>
      </c>
      <c r="S84" s="3">
        <f t="shared" si="19"/>
        <v>0</v>
      </c>
      <c r="T84" s="3">
        <f t="shared" si="20"/>
        <v>0</v>
      </c>
      <c r="U84" s="3">
        <f t="shared" si="21"/>
        <v>0</v>
      </c>
      <c r="V84" s="3">
        <f t="shared" si="22"/>
        <v>0</v>
      </c>
      <c r="W84" s="3">
        <f t="shared" si="23"/>
        <v>0</v>
      </c>
      <c r="X84" s="3">
        <f t="shared" si="24"/>
        <v>0</v>
      </c>
    </row>
    <row r="85" spans="1:24" x14ac:dyDescent="0.25">
      <c r="A85" s="40">
        <v>44808</v>
      </c>
      <c r="B85" s="41">
        <v>3</v>
      </c>
      <c r="C85" s="18" t="str">
        <f t="shared" si="17"/>
        <v>44808_3</v>
      </c>
      <c r="D85" s="20">
        <v>114.33986072133301</v>
      </c>
      <c r="E85" s="20">
        <v>251.73145752322378</v>
      </c>
      <c r="F85" s="20">
        <v>238.49403325760568</v>
      </c>
      <c r="G85" s="20">
        <v>183.78486317867026</v>
      </c>
      <c r="H85" s="20">
        <v>0.10124488877188857</v>
      </c>
      <c r="I85" s="20">
        <v>0.78695070749760065</v>
      </c>
      <c r="J85" s="20">
        <v>0.31741258123959082</v>
      </c>
      <c r="K85" s="20">
        <v>-10.610934267036736</v>
      </c>
      <c r="L85" s="20">
        <v>-30.782734020908805</v>
      </c>
      <c r="M85" s="20">
        <v>-25.871876554221021</v>
      </c>
      <c r="N85" s="20">
        <v>-15.637436638714572</v>
      </c>
      <c r="O85" s="20">
        <v>-1.2644724896505323E-2</v>
      </c>
      <c r="P85" s="20">
        <v>-0.16796522795757018</v>
      </c>
      <c r="Q85" s="20">
        <v>-4.3200508500421952E-2</v>
      </c>
      <c r="R85" s="3">
        <f t="shared" si="18"/>
        <v>0</v>
      </c>
      <c r="S85" s="3">
        <f t="shared" si="19"/>
        <v>0</v>
      </c>
      <c r="T85" s="3">
        <f t="shared" si="20"/>
        <v>0</v>
      </c>
      <c r="U85" s="3">
        <f t="shared" si="21"/>
        <v>0</v>
      </c>
      <c r="V85" s="3">
        <f t="shared" si="22"/>
        <v>0</v>
      </c>
      <c r="W85" s="3">
        <f t="shared" si="23"/>
        <v>0</v>
      </c>
      <c r="X85" s="3">
        <f t="shared" si="24"/>
        <v>0</v>
      </c>
    </row>
    <row r="86" spans="1:24" x14ac:dyDescent="0.25">
      <c r="A86" s="40">
        <v>44808</v>
      </c>
      <c r="B86" s="41">
        <v>4</v>
      </c>
      <c r="C86" s="18" t="str">
        <f t="shared" si="17"/>
        <v>44808_4</v>
      </c>
      <c r="D86" s="20">
        <v>108.31512487536948</v>
      </c>
      <c r="E86" s="20">
        <v>236.68193853139613</v>
      </c>
      <c r="F86" s="20">
        <v>222.4329500120524</v>
      </c>
      <c r="G86" s="20">
        <v>173.03798769407862</v>
      </c>
      <c r="H86" s="20">
        <v>9.3625196730214827E-2</v>
      </c>
      <c r="I86" s="20">
        <v>0.73649797997810773</v>
      </c>
      <c r="J86" s="20">
        <v>0.29531049559710049</v>
      </c>
      <c r="K86" s="20">
        <v>-10.985729939664864</v>
      </c>
      <c r="L86" s="20">
        <v>-31.521373392802722</v>
      </c>
      <c r="M86" s="20">
        <v>-26.448106527652222</v>
      </c>
      <c r="N86" s="20">
        <v>-15.996710829388929</v>
      </c>
      <c r="O86" s="20">
        <v>-1.8832062958277062E-2</v>
      </c>
      <c r="P86" s="20">
        <v>-0.19402202083962361</v>
      </c>
      <c r="Q86" s="20">
        <v>-6.1005361040997505E-2</v>
      </c>
      <c r="R86" s="3">
        <f t="shared" si="18"/>
        <v>0</v>
      </c>
      <c r="S86" s="3">
        <f t="shared" si="19"/>
        <v>0</v>
      </c>
      <c r="T86" s="3">
        <f t="shared" si="20"/>
        <v>0</v>
      </c>
      <c r="U86" s="3">
        <f t="shared" si="21"/>
        <v>0</v>
      </c>
      <c r="V86" s="3">
        <f t="shared" si="22"/>
        <v>0</v>
      </c>
      <c r="W86" s="3">
        <f t="shared" si="23"/>
        <v>0</v>
      </c>
      <c r="X86" s="3">
        <f t="shared" si="24"/>
        <v>0</v>
      </c>
    </row>
    <row r="87" spans="1:24" x14ac:dyDescent="0.25">
      <c r="A87" s="40">
        <v>44808</v>
      </c>
      <c r="B87" s="41">
        <v>5</v>
      </c>
      <c r="C87" s="18" t="str">
        <f t="shared" si="17"/>
        <v>44808_5</v>
      </c>
      <c r="D87" s="20">
        <v>105.15424819436411</v>
      </c>
      <c r="E87" s="20">
        <v>229.24354007432447</v>
      </c>
      <c r="F87" s="20">
        <v>215.02017450748465</v>
      </c>
      <c r="G87" s="20">
        <v>167.37005433719366</v>
      </c>
      <c r="H87" s="20">
        <v>9.7388588231335588E-2</v>
      </c>
      <c r="I87" s="20">
        <v>0.73972762879096854</v>
      </c>
      <c r="J87" s="20">
        <v>0.30576620014183958</v>
      </c>
      <c r="K87" s="20">
        <v>-11.828966250880065</v>
      </c>
      <c r="L87" s="20">
        <v>-32.882310416314837</v>
      </c>
      <c r="M87" s="20">
        <v>-27.753237851306501</v>
      </c>
      <c r="N87" s="20">
        <v>-17.009936090530161</v>
      </c>
      <c r="O87" s="20">
        <v>-1.3302436976017323E-2</v>
      </c>
      <c r="P87" s="20">
        <v>-0.17486099618606693</v>
      </c>
      <c r="Q87" s="20">
        <v>-4.5259560567449994E-2</v>
      </c>
      <c r="R87" s="3">
        <f t="shared" si="18"/>
        <v>0</v>
      </c>
      <c r="S87" s="3">
        <f t="shared" si="19"/>
        <v>0</v>
      </c>
      <c r="T87" s="3">
        <f t="shared" si="20"/>
        <v>0</v>
      </c>
      <c r="U87" s="3">
        <f t="shared" si="21"/>
        <v>0</v>
      </c>
      <c r="V87" s="3">
        <f t="shared" si="22"/>
        <v>0</v>
      </c>
      <c r="W87" s="3">
        <f t="shared" si="23"/>
        <v>0</v>
      </c>
      <c r="X87" s="3">
        <f t="shared" si="24"/>
        <v>0</v>
      </c>
    </row>
    <row r="88" spans="1:24" x14ac:dyDescent="0.25">
      <c r="A88" s="40">
        <v>44808</v>
      </c>
      <c r="B88" s="41">
        <v>6</v>
      </c>
      <c r="C88" s="18" t="str">
        <f t="shared" si="17"/>
        <v>44808_6</v>
      </c>
      <c r="D88" s="20">
        <v>105.60210311958168</v>
      </c>
      <c r="E88" s="20">
        <v>229.01598207081099</v>
      </c>
      <c r="F88" s="20">
        <v>215.06260068902944</v>
      </c>
      <c r="G88" s="20">
        <v>167.60497821917261</v>
      </c>
      <c r="H88" s="20">
        <v>9.7195384128529322E-2</v>
      </c>
      <c r="I88" s="20">
        <v>0.73703286498174847</v>
      </c>
      <c r="J88" s="20">
        <v>0.30573552199891268</v>
      </c>
      <c r="K88" s="20">
        <v>-11.787079848602019</v>
      </c>
      <c r="L88" s="20">
        <v>-33.270084580215325</v>
      </c>
      <c r="M88" s="20">
        <v>-28.303259974791537</v>
      </c>
      <c r="N88" s="20">
        <v>-17.075748436701048</v>
      </c>
      <c r="O88" s="20">
        <v>-1.5183630791705734E-2</v>
      </c>
      <c r="P88" s="20">
        <v>-0.18310505871183641</v>
      </c>
      <c r="Q88" s="20">
        <v>-5.080929566109342E-2</v>
      </c>
      <c r="R88" s="3">
        <f t="shared" si="18"/>
        <v>0</v>
      </c>
      <c r="S88" s="3">
        <f t="shared" si="19"/>
        <v>0</v>
      </c>
      <c r="T88" s="3">
        <f t="shared" si="20"/>
        <v>0</v>
      </c>
      <c r="U88" s="3">
        <f t="shared" si="21"/>
        <v>0</v>
      </c>
      <c r="V88" s="3">
        <f t="shared" si="22"/>
        <v>0</v>
      </c>
      <c r="W88" s="3">
        <f t="shared" si="23"/>
        <v>0</v>
      </c>
      <c r="X88" s="3">
        <f t="shared" si="24"/>
        <v>0</v>
      </c>
    </row>
    <row r="89" spans="1:24" x14ac:dyDescent="0.25">
      <c r="A89" s="40">
        <v>44808</v>
      </c>
      <c r="B89" s="41">
        <v>7</v>
      </c>
      <c r="C89" s="18" t="str">
        <f t="shared" si="17"/>
        <v>44808_7</v>
      </c>
      <c r="D89" s="20">
        <v>108.26684951260535</v>
      </c>
      <c r="E89" s="20">
        <v>232.73585671870617</v>
      </c>
      <c r="F89" s="20">
        <v>218.15974600215631</v>
      </c>
      <c r="G89" s="20">
        <v>171.79982383384692</v>
      </c>
      <c r="H89" s="20">
        <v>9.7632300719133841E-2</v>
      </c>
      <c r="I89" s="20">
        <v>0.74057647706887253</v>
      </c>
      <c r="J89" s="20">
        <v>0.30762542794816922</v>
      </c>
      <c r="K89" s="20">
        <v>-11.590647897343851</v>
      </c>
      <c r="L89" s="20">
        <v>-33.859979024145908</v>
      </c>
      <c r="M89" s="20">
        <v>-29.343530013892568</v>
      </c>
      <c r="N89" s="20">
        <v>-16.846281974725688</v>
      </c>
      <c r="O89" s="20">
        <v>-1.747447968129626E-2</v>
      </c>
      <c r="P89" s="20">
        <v>-0.19467145665969032</v>
      </c>
      <c r="Q89" s="20">
        <v>-5.7368646363588675E-2</v>
      </c>
      <c r="R89" s="3">
        <f t="shared" si="18"/>
        <v>0</v>
      </c>
      <c r="S89" s="3">
        <f t="shared" si="19"/>
        <v>0</v>
      </c>
      <c r="T89" s="3">
        <f t="shared" si="20"/>
        <v>0</v>
      </c>
      <c r="U89" s="3">
        <f t="shared" si="21"/>
        <v>0</v>
      </c>
      <c r="V89" s="3">
        <f t="shared" si="22"/>
        <v>0</v>
      </c>
      <c r="W89" s="3">
        <f t="shared" si="23"/>
        <v>0</v>
      </c>
      <c r="X89" s="3">
        <f t="shared" si="24"/>
        <v>0</v>
      </c>
    </row>
    <row r="90" spans="1:24" x14ac:dyDescent="0.25">
      <c r="A90" s="40">
        <v>44808</v>
      </c>
      <c r="B90" s="41">
        <v>8</v>
      </c>
      <c r="C90" s="18" t="str">
        <f t="shared" si="17"/>
        <v>44808_8</v>
      </c>
      <c r="D90" s="20">
        <v>111.45453608277334</v>
      </c>
      <c r="E90" s="20">
        <v>241.07803219867097</v>
      </c>
      <c r="F90" s="20">
        <v>227.97587221793592</v>
      </c>
      <c r="G90" s="20">
        <v>177.95683049644694</v>
      </c>
      <c r="H90" s="20">
        <v>9.2995104358330666E-2</v>
      </c>
      <c r="I90" s="20">
        <v>0.73161173454756157</v>
      </c>
      <c r="J90" s="20">
        <v>0.29527359697551064</v>
      </c>
      <c r="K90" s="20">
        <v>-11.041692525365024</v>
      </c>
      <c r="L90" s="20">
        <v>-34.097723796010797</v>
      </c>
      <c r="M90" s="20">
        <v>-30.346593016435325</v>
      </c>
      <c r="N90" s="20">
        <v>-16.355132313295833</v>
      </c>
      <c r="O90" s="20">
        <v>-1.9634755258177598E-2</v>
      </c>
      <c r="P90" s="20">
        <v>-0.20052142859320105</v>
      </c>
      <c r="Q90" s="20">
        <v>-6.4026890790930713E-2</v>
      </c>
      <c r="R90" s="3">
        <f t="shared" si="18"/>
        <v>0</v>
      </c>
      <c r="S90" s="3">
        <f t="shared" si="19"/>
        <v>0</v>
      </c>
      <c r="T90" s="3">
        <f t="shared" si="20"/>
        <v>0</v>
      </c>
      <c r="U90" s="3">
        <f t="shared" si="21"/>
        <v>0</v>
      </c>
      <c r="V90" s="3">
        <f t="shared" si="22"/>
        <v>0</v>
      </c>
      <c r="W90" s="3">
        <f t="shared" si="23"/>
        <v>0</v>
      </c>
      <c r="X90" s="3">
        <f t="shared" si="24"/>
        <v>0</v>
      </c>
    </row>
    <row r="91" spans="1:24" x14ac:dyDescent="0.25">
      <c r="A91" s="40">
        <v>44808</v>
      </c>
      <c r="B91" s="41">
        <v>9</v>
      </c>
      <c r="C91" s="18" t="str">
        <f t="shared" si="17"/>
        <v>44808_9</v>
      </c>
      <c r="D91" s="20">
        <v>123.16915060699964</v>
      </c>
      <c r="E91" s="20">
        <v>270.32592350572031</v>
      </c>
      <c r="F91" s="20">
        <v>259.33485108996649</v>
      </c>
      <c r="G91" s="20">
        <v>199.96483946831427</v>
      </c>
      <c r="H91" s="20">
        <v>0.10164937259840677</v>
      </c>
      <c r="I91" s="20">
        <v>0.80458827865199134</v>
      </c>
      <c r="J91" s="20">
        <v>0.32077621497809589</v>
      </c>
      <c r="K91" s="20">
        <v>-7.019414167750007</v>
      </c>
      <c r="L91" s="20">
        <v>-27.220749327649695</v>
      </c>
      <c r="M91" s="20">
        <v>-23.882872943927566</v>
      </c>
      <c r="N91" s="20">
        <v>-11.317372757360136</v>
      </c>
      <c r="O91" s="20">
        <v>-1.4502387914618593E-2</v>
      </c>
      <c r="P91" s="20">
        <v>-0.16419743622090094</v>
      </c>
      <c r="Q91" s="20">
        <v>-4.8843041807482744E-2</v>
      </c>
      <c r="R91" s="3">
        <f t="shared" si="18"/>
        <v>0</v>
      </c>
      <c r="S91" s="3">
        <f t="shared" si="19"/>
        <v>0</v>
      </c>
      <c r="T91" s="3">
        <f t="shared" si="20"/>
        <v>0</v>
      </c>
      <c r="U91" s="3">
        <f t="shared" si="21"/>
        <v>0</v>
      </c>
      <c r="V91" s="3">
        <f t="shared" si="22"/>
        <v>0</v>
      </c>
      <c r="W91" s="3">
        <f t="shared" si="23"/>
        <v>0</v>
      </c>
      <c r="X91" s="3">
        <f t="shared" si="24"/>
        <v>0</v>
      </c>
    </row>
    <row r="92" spans="1:24" x14ac:dyDescent="0.25">
      <c r="A92" s="40">
        <v>44808</v>
      </c>
      <c r="B92" s="41">
        <v>10</v>
      </c>
      <c r="C92" s="18" t="str">
        <f t="shared" si="17"/>
        <v>44808_10</v>
      </c>
      <c r="D92" s="20">
        <v>134.31696532154805</v>
      </c>
      <c r="E92" s="20">
        <v>298.70453726475</v>
      </c>
      <c r="F92" s="20">
        <v>287.93087231604738</v>
      </c>
      <c r="G92" s="20">
        <v>220.23029112002655</v>
      </c>
      <c r="H92" s="20">
        <v>0.10154824400203474</v>
      </c>
      <c r="I92" s="20">
        <v>0.83755682047443081</v>
      </c>
      <c r="J92" s="20">
        <v>0.32125063501390916</v>
      </c>
      <c r="K92" s="20">
        <v>-3.3416062668122288</v>
      </c>
      <c r="L92" s="20">
        <v>-20.987976199840865</v>
      </c>
      <c r="M92" s="20">
        <v>-17.876332258393063</v>
      </c>
      <c r="N92" s="20">
        <v>-6.7873842852754454</v>
      </c>
      <c r="O92" s="20">
        <v>-1.3295557270861328E-2</v>
      </c>
      <c r="P92" s="20">
        <v>-0.13541680482963525</v>
      </c>
      <c r="Q92" s="20">
        <v>-4.5370207851180733E-2</v>
      </c>
      <c r="R92" s="3">
        <f t="shared" si="18"/>
        <v>0</v>
      </c>
      <c r="S92" s="3">
        <f t="shared" si="19"/>
        <v>0</v>
      </c>
      <c r="T92" s="3">
        <f t="shared" si="20"/>
        <v>0</v>
      </c>
      <c r="U92" s="3">
        <f t="shared" si="21"/>
        <v>0</v>
      </c>
      <c r="V92" s="3">
        <f t="shared" si="22"/>
        <v>0</v>
      </c>
      <c r="W92" s="3">
        <f t="shared" si="23"/>
        <v>0</v>
      </c>
      <c r="X92" s="3">
        <f t="shared" si="24"/>
        <v>0</v>
      </c>
    </row>
    <row r="93" spans="1:24" x14ac:dyDescent="0.25">
      <c r="A93" s="40">
        <v>44808</v>
      </c>
      <c r="B93" s="41">
        <v>11</v>
      </c>
      <c r="C93" s="18" t="str">
        <f t="shared" si="17"/>
        <v>44808_11</v>
      </c>
      <c r="D93" s="20">
        <v>138.40736172576931</v>
      </c>
      <c r="E93" s="20">
        <v>310.54022569112624</v>
      </c>
      <c r="F93" s="20">
        <v>299.30937833614388</v>
      </c>
      <c r="G93" s="20">
        <v>227.4241115020447</v>
      </c>
      <c r="H93" s="20">
        <v>9.4701478093608071E-2</v>
      </c>
      <c r="I93" s="20">
        <v>0.81906238748498394</v>
      </c>
      <c r="J93" s="20">
        <v>0.30132540569283889</v>
      </c>
      <c r="K93" s="20">
        <v>-1.1364741269670136</v>
      </c>
      <c r="L93" s="20">
        <v>-16.355949507039647</v>
      </c>
      <c r="M93" s="20">
        <v>-13.556601778342273</v>
      </c>
      <c r="N93" s="20">
        <v>-3.5279070023932699</v>
      </c>
      <c r="O93" s="20">
        <v>-1.266300647808671E-2</v>
      </c>
      <c r="P93" s="20">
        <v>-0.12063784679528738</v>
      </c>
      <c r="Q93" s="20">
        <v>-4.3284699223404041E-2</v>
      </c>
      <c r="R93" s="3">
        <f t="shared" si="18"/>
        <v>0</v>
      </c>
      <c r="S93" s="3">
        <f t="shared" si="19"/>
        <v>0</v>
      </c>
      <c r="T93" s="3">
        <f t="shared" si="20"/>
        <v>0</v>
      </c>
      <c r="U93" s="3">
        <f t="shared" si="21"/>
        <v>0</v>
      </c>
      <c r="V93" s="3">
        <f t="shared" si="22"/>
        <v>0</v>
      </c>
      <c r="W93" s="3">
        <f t="shared" si="23"/>
        <v>0</v>
      </c>
      <c r="X93" s="3">
        <f t="shared" si="24"/>
        <v>0</v>
      </c>
    </row>
    <row r="94" spans="1:24" x14ac:dyDescent="0.25">
      <c r="A94" s="40">
        <v>44808</v>
      </c>
      <c r="B94" s="41">
        <v>12</v>
      </c>
      <c r="C94" s="18" t="str">
        <f t="shared" si="17"/>
        <v>44808_12</v>
      </c>
      <c r="D94" s="20">
        <v>140.89685344262949</v>
      </c>
      <c r="E94" s="20">
        <v>315.91518030273096</v>
      </c>
      <c r="F94" s="20">
        <v>305.07194536174188</v>
      </c>
      <c r="G94" s="20">
        <v>231.19388539316961</v>
      </c>
      <c r="H94" s="20">
        <v>9.0926815022554189E-2</v>
      </c>
      <c r="I94" s="20">
        <v>0.80921627137821495</v>
      </c>
      <c r="J94" s="20">
        <v>0.29548171990749228</v>
      </c>
      <c r="K94" s="20">
        <v>1.237652216414169</v>
      </c>
      <c r="L94" s="20">
        <v>-11.163772737358782</v>
      </c>
      <c r="M94" s="20">
        <v>-8.4155833888553211</v>
      </c>
      <c r="N94" s="20">
        <v>0.40041767433726649</v>
      </c>
      <c r="O94" s="20">
        <v>-1.118179062983697E-2</v>
      </c>
      <c r="P94" s="20">
        <v>-0.10054840151440411</v>
      </c>
      <c r="Q94" s="20">
        <v>-3.4314603414698767E-2</v>
      </c>
      <c r="R94" s="3">
        <f t="shared" si="18"/>
        <v>0</v>
      </c>
      <c r="S94" s="3">
        <f t="shared" si="19"/>
        <v>0</v>
      </c>
      <c r="T94" s="3">
        <f t="shared" si="20"/>
        <v>0</v>
      </c>
      <c r="U94" s="3">
        <f t="shared" si="21"/>
        <v>0</v>
      </c>
      <c r="V94" s="3">
        <f t="shared" si="22"/>
        <v>0</v>
      </c>
      <c r="W94" s="3">
        <f t="shared" si="23"/>
        <v>0</v>
      </c>
      <c r="X94" s="3">
        <f t="shared" si="24"/>
        <v>0</v>
      </c>
    </row>
    <row r="95" spans="1:24" x14ac:dyDescent="0.25">
      <c r="A95" s="40">
        <v>44808</v>
      </c>
      <c r="B95" s="41">
        <v>13</v>
      </c>
      <c r="C95" s="18" t="str">
        <f t="shared" si="17"/>
        <v>44808_13</v>
      </c>
      <c r="D95" s="20">
        <v>146.73184799596038</v>
      </c>
      <c r="E95" s="20">
        <v>327.71016051141515</v>
      </c>
      <c r="F95" s="20">
        <v>317.60027079844258</v>
      </c>
      <c r="G95" s="20">
        <v>241.0456498379128</v>
      </c>
      <c r="H95" s="20">
        <v>9.219019049181941E-2</v>
      </c>
      <c r="I95" s="20">
        <v>0.81587051941891875</v>
      </c>
      <c r="J95" s="20">
        <v>0.29528779688427559</v>
      </c>
      <c r="K95" s="20">
        <v>0.17454902521087923</v>
      </c>
      <c r="L95" s="20">
        <v>-13.040241135468557</v>
      </c>
      <c r="M95" s="20">
        <v>-8.4921024735567201</v>
      </c>
      <c r="N95" s="20">
        <v>-1.881317253714641</v>
      </c>
      <c r="O95" s="20">
        <v>-8.7700352767052358E-3</v>
      </c>
      <c r="P95" s="20">
        <v>-8.2413500026123021E-2</v>
      </c>
      <c r="Q95" s="20">
        <v>-2.6777636200896841E-2</v>
      </c>
      <c r="R95" s="3">
        <f t="shared" si="18"/>
        <v>0</v>
      </c>
      <c r="S95" s="3">
        <f t="shared" si="19"/>
        <v>0</v>
      </c>
      <c r="T95" s="3">
        <f t="shared" si="20"/>
        <v>0</v>
      </c>
      <c r="U95" s="3">
        <f t="shared" si="21"/>
        <v>0</v>
      </c>
      <c r="V95" s="3">
        <f t="shared" si="22"/>
        <v>0</v>
      </c>
      <c r="W95" s="3">
        <f t="shared" si="23"/>
        <v>0</v>
      </c>
      <c r="X95" s="3">
        <f t="shared" si="24"/>
        <v>0</v>
      </c>
    </row>
    <row r="96" spans="1:24" x14ac:dyDescent="0.25">
      <c r="A96" s="40">
        <v>44808</v>
      </c>
      <c r="B96" s="41">
        <v>14</v>
      </c>
      <c r="C96" s="18" t="str">
        <f t="shared" si="17"/>
        <v>44808_14</v>
      </c>
      <c r="D96" s="20">
        <v>152.59522294860389</v>
      </c>
      <c r="E96" s="20">
        <v>338.68270786712924</v>
      </c>
      <c r="F96" s="20">
        <v>328.94450889063938</v>
      </c>
      <c r="G96" s="20">
        <v>250.81104067454331</v>
      </c>
      <c r="H96" s="20">
        <v>9.0579058645598523E-2</v>
      </c>
      <c r="I96" s="20">
        <v>0.81525432533204445</v>
      </c>
      <c r="J96" s="20">
        <v>0.2890613830345834</v>
      </c>
      <c r="K96" s="20">
        <v>-1.3296200418246471</v>
      </c>
      <c r="L96" s="20">
        <v>-16.376601398278652</v>
      </c>
      <c r="M96" s="20">
        <v>-10.120262378647771</v>
      </c>
      <c r="N96" s="20">
        <v>-5.4438863962463575</v>
      </c>
      <c r="O96" s="20">
        <v>-1.0968926809835085E-2</v>
      </c>
      <c r="P96" s="20">
        <v>-9.3717345920733428E-2</v>
      </c>
      <c r="Q96" s="20">
        <v>-3.747222300221708E-2</v>
      </c>
      <c r="R96" s="3">
        <f t="shared" si="18"/>
        <v>0</v>
      </c>
      <c r="S96" s="3">
        <f t="shared" si="19"/>
        <v>0</v>
      </c>
      <c r="T96" s="3">
        <f t="shared" si="20"/>
        <v>0</v>
      </c>
      <c r="U96" s="3">
        <f t="shared" si="21"/>
        <v>0</v>
      </c>
      <c r="V96" s="3">
        <f t="shared" si="22"/>
        <v>0</v>
      </c>
      <c r="W96" s="3">
        <f t="shared" si="23"/>
        <v>0</v>
      </c>
      <c r="X96" s="3">
        <f t="shared" si="24"/>
        <v>0</v>
      </c>
    </row>
    <row r="97" spans="1:24" x14ac:dyDescent="0.25">
      <c r="A97" s="40">
        <v>44808</v>
      </c>
      <c r="B97" s="41">
        <v>15</v>
      </c>
      <c r="C97" s="18" t="str">
        <f t="shared" si="17"/>
        <v>44808_15</v>
      </c>
      <c r="D97" s="20">
        <v>149.29532659002405</v>
      </c>
      <c r="E97" s="20">
        <v>332.93297927309698</v>
      </c>
      <c r="F97" s="20">
        <v>322.58663910844945</v>
      </c>
      <c r="G97" s="20">
        <v>245.34172200674925</v>
      </c>
      <c r="H97" s="20">
        <v>8.642018683128469E-2</v>
      </c>
      <c r="I97" s="20">
        <v>0.79368878543231769</v>
      </c>
      <c r="J97" s="20">
        <v>0.27708489433191813</v>
      </c>
      <c r="K97" s="20">
        <v>-1.5880037596769956</v>
      </c>
      <c r="L97" s="20">
        <v>-16.802500115929355</v>
      </c>
      <c r="M97" s="20">
        <v>-10.398026788100006</v>
      </c>
      <c r="N97" s="20">
        <v>-6.0830373734407317</v>
      </c>
      <c r="O97" s="20">
        <v>-1.1206752191024912E-2</v>
      </c>
      <c r="P97" s="20">
        <v>-9.3619807456897672E-2</v>
      </c>
      <c r="Q97" s="20">
        <v>-3.8181230406204553E-2</v>
      </c>
      <c r="R97" s="3">
        <f t="shared" si="18"/>
        <v>0</v>
      </c>
      <c r="S97" s="3">
        <f t="shared" si="19"/>
        <v>0</v>
      </c>
      <c r="T97" s="3">
        <f t="shared" si="20"/>
        <v>0</v>
      </c>
      <c r="U97" s="3">
        <f t="shared" si="21"/>
        <v>0</v>
      </c>
      <c r="V97" s="3">
        <f t="shared" si="22"/>
        <v>0</v>
      </c>
      <c r="W97" s="3">
        <f t="shared" si="23"/>
        <v>0</v>
      </c>
      <c r="X97" s="3">
        <f t="shared" si="24"/>
        <v>0</v>
      </c>
    </row>
    <row r="98" spans="1:24" x14ac:dyDescent="0.25">
      <c r="A98" s="40">
        <v>44808</v>
      </c>
      <c r="B98" s="41">
        <v>16</v>
      </c>
      <c r="C98" s="18" t="str">
        <f t="shared" si="17"/>
        <v>44808_16</v>
      </c>
      <c r="D98" s="20">
        <v>142.34341104472804</v>
      </c>
      <c r="E98" s="20">
        <v>319.38925460711255</v>
      </c>
      <c r="F98" s="20">
        <v>308.76763956489452</v>
      </c>
      <c r="G98" s="20">
        <v>233.66146863911672</v>
      </c>
      <c r="H98" s="20">
        <v>8.5589436041760947E-2</v>
      </c>
      <c r="I98" s="20">
        <v>0.7780081070720456</v>
      </c>
      <c r="J98" s="20">
        <v>0.27431936399853851</v>
      </c>
      <c r="K98" s="20">
        <v>-2.5480082033607325</v>
      </c>
      <c r="L98" s="20">
        <v>-18.292274085276851</v>
      </c>
      <c r="M98" s="20">
        <v>-11.980298158356179</v>
      </c>
      <c r="N98" s="20">
        <v>-7.590361028821051</v>
      </c>
      <c r="O98" s="20">
        <v>-1.0379570225499164E-2</v>
      </c>
      <c r="P98" s="20">
        <v>-8.9100490130223212E-2</v>
      </c>
      <c r="Q98" s="20">
        <v>-3.5775016723970814E-2</v>
      </c>
      <c r="R98" s="3">
        <f t="shared" si="18"/>
        <v>0</v>
      </c>
      <c r="S98" s="3">
        <f t="shared" si="19"/>
        <v>0</v>
      </c>
      <c r="T98" s="3">
        <f t="shared" si="20"/>
        <v>0</v>
      </c>
      <c r="U98" s="3">
        <f t="shared" si="21"/>
        <v>0</v>
      </c>
      <c r="V98" s="3">
        <f t="shared" si="22"/>
        <v>0</v>
      </c>
      <c r="W98" s="3">
        <f t="shared" si="23"/>
        <v>0</v>
      </c>
      <c r="X98" s="3">
        <f t="shared" si="24"/>
        <v>0</v>
      </c>
    </row>
    <row r="99" spans="1:24" x14ac:dyDescent="0.25">
      <c r="A99" s="40">
        <v>44808</v>
      </c>
      <c r="B99" s="41">
        <v>17</v>
      </c>
      <c r="C99" s="18" t="str">
        <f t="shared" si="17"/>
        <v>44808_17</v>
      </c>
      <c r="D99" s="20">
        <v>138.31439814292068</v>
      </c>
      <c r="E99" s="20">
        <v>312.24062916742179</v>
      </c>
      <c r="F99" s="20">
        <v>301.39438643111532</v>
      </c>
      <c r="G99" s="20">
        <v>227.19319560842575</v>
      </c>
      <c r="H99" s="20">
        <v>8.6295873282997912E-2</v>
      </c>
      <c r="I99" s="20">
        <v>0.77431317262615029</v>
      </c>
      <c r="J99" s="20">
        <v>0.27732365656976021</v>
      </c>
      <c r="K99" s="20">
        <v>-3.732088121669153</v>
      </c>
      <c r="L99" s="20">
        <v>-19.639955469381682</v>
      </c>
      <c r="M99" s="20">
        <v>-13.30315474171219</v>
      </c>
      <c r="N99" s="20">
        <v>-8.8942133584125731</v>
      </c>
      <c r="O99" s="20">
        <v>-1.0516451633438431E-2</v>
      </c>
      <c r="P99" s="20">
        <v>-9.5070893395702474E-2</v>
      </c>
      <c r="Q99" s="20">
        <v>-3.6224210109948883E-2</v>
      </c>
      <c r="R99" s="3">
        <f t="shared" si="18"/>
        <v>0</v>
      </c>
      <c r="S99" s="3">
        <f t="shared" si="19"/>
        <v>0</v>
      </c>
      <c r="T99" s="3">
        <f t="shared" si="20"/>
        <v>0</v>
      </c>
      <c r="U99" s="3">
        <f t="shared" si="21"/>
        <v>0</v>
      </c>
      <c r="V99" s="3">
        <f t="shared" si="22"/>
        <v>0</v>
      </c>
      <c r="W99" s="3">
        <f t="shared" si="23"/>
        <v>0</v>
      </c>
      <c r="X99" s="3">
        <f t="shared" si="24"/>
        <v>0</v>
      </c>
    </row>
    <row r="100" spans="1:24" x14ac:dyDescent="0.25">
      <c r="A100" s="40">
        <v>44808</v>
      </c>
      <c r="B100" s="41">
        <v>18</v>
      </c>
      <c r="C100" s="18" t="str">
        <f t="shared" si="17"/>
        <v>44808_18</v>
      </c>
      <c r="D100" s="20">
        <v>138.88732442624666</v>
      </c>
      <c r="E100" s="20">
        <v>318.76957211693252</v>
      </c>
      <c r="F100" s="20">
        <v>311.28847800500563</v>
      </c>
      <c r="G100" s="20">
        <v>230.32094592664816</v>
      </c>
      <c r="H100" s="20">
        <v>9.0650142476893E-2</v>
      </c>
      <c r="I100" s="20">
        <v>0.77857910984174683</v>
      </c>
      <c r="J100" s="20">
        <v>0.29263126309350318</v>
      </c>
      <c r="K100" s="20">
        <v>-6.251005373117323</v>
      </c>
      <c r="L100" s="20">
        <v>-22.832487379890612</v>
      </c>
      <c r="M100" s="20">
        <v>-16.235597365354028</v>
      </c>
      <c r="N100" s="20">
        <v>-11.19552987014481</v>
      </c>
      <c r="O100" s="20">
        <v>-1.1637759328520052E-2</v>
      </c>
      <c r="P100" s="20">
        <v>-0.12719318155775602</v>
      </c>
      <c r="Q100" s="20">
        <v>-3.9596839593892513E-2</v>
      </c>
      <c r="R100" s="3">
        <f t="shared" si="18"/>
        <v>0</v>
      </c>
      <c r="S100" s="3">
        <f t="shared" si="19"/>
        <v>0</v>
      </c>
      <c r="T100" s="3">
        <f t="shared" si="20"/>
        <v>0</v>
      </c>
      <c r="U100" s="3">
        <f t="shared" si="21"/>
        <v>0</v>
      </c>
      <c r="V100" s="3">
        <f t="shared" si="22"/>
        <v>0</v>
      </c>
      <c r="W100" s="3">
        <f t="shared" si="23"/>
        <v>0</v>
      </c>
      <c r="X100" s="3">
        <f t="shared" si="24"/>
        <v>0</v>
      </c>
    </row>
    <row r="101" spans="1:24" x14ac:dyDescent="0.25">
      <c r="A101" s="40">
        <v>44808</v>
      </c>
      <c r="B101" s="41">
        <v>19</v>
      </c>
      <c r="C101" s="18" t="str">
        <f t="shared" si="17"/>
        <v>44808_19</v>
      </c>
      <c r="D101" s="20">
        <v>154.84375564259733</v>
      </c>
      <c r="E101" s="20">
        <v>359.78344898759536</v>
      </c>
      <c r="F101" s="20">
        <v>355.60055457763042</v>
      </c>
      <c r="G101" s="20">
        <v>259.59683314882272</v>
      </c>
      <c r="H101" s="20">
        <v>0.10689844825515754</v>
      </c>
      <c r="I101" s="20">
        <v>0.90093208814712733</v>
      </c>
      <c r="J101" s="20">
        <v>0.34280171926126402</v>
      </c>
      <c r="K101" s="20">
        <v>-8.9946551078360724</v>
      </c>
      <c r="L101" s="20">
        <v>-26.998278614716138</v>
      </c>
      <c r="M101" s="20">
        <v>-18.364244861544687</v>
      </c>
      <c r="N101" s="20">
        <v>-14.006726946470495</v>
      </c>
      <c r="O101" s="20">
        <v>-1.5749963396174769E-2</v>
      </c>
      <c r="P101" s="20">
        <v>-0.16678549575629642</v>
      </c>
      <c r="Q101" s="20">
        <v>-5.0359739579288201E-2</v>
      </c>
      <c r="R101" s="3">
        <f t="shared" si="18"/>
        <v>0</v>
      </c>
      <c r="S101" s="3">
        <f t="shared" si="19"/>
        <v>0</v>
      </c>
      <c r="T101" s="3">
        <f t="shared" si="20"/>
        <v>0</v>
      </c>
      <c r="U101" s="3">
        <f t="shared" si="21"/>
        <v>0</v>
      </c>
      <c r="V101" s="3">
        <f t="shared" si="22"/>
        <v>0</v>
      </c>
      <c r="W101" s="3">
        <f t="shared" si="23"/>
        <v>0</v>
      </c>
      <c r="X101" s="3">
        <f t="shared" si="24"/>
        <v>0</v>
      </c>
    </row>
    <row r="102" spans="1:24" x14ac:dyDescent="0.25">
      <c r="A102" s="40">
        <v>44808</v>
      </c>
      <c r="B102" s="41">
        <v>20</v>
      </c>
      <c r="C102" s="18" t="str">
        <f t="shared" si="17"/>
        <v>44808_20</v>
      </c>
      <c r="D102" s="20">
        <v>176.99750728497008</v>
      </c>
      <c r="E102" s="20">
        <v>407.80150253868402</v>
      </c>
      <c r="F102" s="20">
        <v>402.42200752106226</v>
      </c>
      <c r="G102" s="20">
        <v>297.23943815750198</v>
      </c>
      <c r="H102" s="20">
        <v>0.12747194479299107</v>
      </c>
      <c r="I102" s="20">
        <v>1.0771806369676595</v>
      </c>
      <c r="J102" s="20">
        <v>0.40511996178501186</v>
      </c>
      <c r="K102" s="20">
        <v>-9.8952119628282595</v>
      </c>
      <c r="L102" s="20">
        <v>-28.111357371692019</v>
      </c>
      <c r="M102" s="20">
        <v>-19.155430276363141</v>
      </c>
      <c r="N102" s="20">
        <v>-15.839627282105473</v>
      </c>
      <c r="O102" s="20">
        <v>-1.8462092987240657E-2</v>
      </c>
      <c r="P102" s="20">
        <v>-0.17760873135271812</v>
      </c>
      <c r="Q102" s="20">
        <v>-5.3531449626157572E-2</v>
      </c>
      <c r="R102" s="3">
        <f t="shared" si="18"/>
        <v>0</v>
      </c>
      <c r="S102" s="3">
        <f t="shared" si="19"/>
        <v>0</v>
      </c>
      <c r="T102" s="3">
        <f t="shared" si="20"/>
        <v>0</v>
      </c>
      <c r="U102" s="3">
        <f t="shared" si="21"/>
        <v>0</v>
      </c>
      <c r="V102" s="3">
        <f t="shared" si="22"/>
        <v>0</v>
      </c>
      <c r="W102" s="3">
        <f t="shared" si="23"/>
        <v>0</v>
      </c>
      <c r="X102" s="3">
        <f t="shared" si="24"/>
        <v>0</v>
      </c>
    </row>
    <row r="103" spans="1:24" x14ac:dyDescent="0.25">
      <c r="A103" s="40">
        <v>44808</v>
      </c>
      <c r="B103" s="41">
        <v>21</v>
      </c>
      <c r="C103" s="18" t="str">
        <f t="shared" si="17"/>
        <v>44808_21</v>
      </c>
      <c r="D103" s="20">
        <v>177.25219458699127</v>
      </c>
      <c r="E103" s="20">
        <v>409.61871675505802</v>
      </c>
      <c r="F103" s="20">
        <v>402.88895188154993</v>
      </c>
      <c r="G103" s="20">
        <v>298.33359903557277</v>
      </c>
      <c r="H103" s="20">
        <v>0.12892566071723477</v>
      </c>
      <c r="I103" s="20">
        <v>1.0922184036804061</v>
      </c>
      <c r="J103" s="20">
        <v>0.40493702573078072</v>
      </c>
      <c r="K103" s="20">
        <v>-11.870773428415934</v>
      </c>
      <c r="L103" s="20">
        <v>-31.650357092301107</v>
      </c>
      <c r="M103" s="20">
        <v>-22.594474183296434</v>
      </c>
      <c r="N103" s="20">
        <v>-18.957791612545154</v>
      </c>
      <c r="O103" s="20">
        <v>-1.9823766036989963E-2</v>
      </c>
      <c r="P103" s="20">
        <v>-0.19405768403732479</v>
      </c>
      <c r="Q103" s="20">
        <v>-6.4614326057973029E-2</v>
      </c>
      <c r="R103" s="3">
        <f t="shared" si="18"/>
        <v>0</v>
      </c>
      <c r="S103" s="3">
        <f t="shared" si="19"/>
        <v>0</v>
      </c>
      <c r="T103" s="3">
        <f t="shared" si="20"/>
        <v>0</v>
      </c>
      <c r="U103" s="3">
        <f t="shared" si="21"/>
        <v>0</v>
      </c>
      <c r="V103" s="3">
        <f t="shared" si="22"/>
        <v>0</v>
      </c>
      <c r="W103" s="3">
        <f t="shared" si="23"/>
        <v>0</v>
      </c>
      <c r="X103" s="3">
        <f t="shared" si="24"/>
        <v>0</v>
      </c>
    </row>
    <row r="104" spans="1:24" x14ac:dyDescent="0.25">
      <c r="A104" s="40">
        <v>44808</v>
      </c>
      <c r="B104" s="41">
        <v>22</v>
      </c>
      <c r="C104" s="18" t="str">
        <f t="shared" si="17"/>
        <v>44808_22</v>
      </c>
      <c r="D104" s="20">
        <v>170.96004326294033</v>
      </c>
      <c r="E104" s="20">
        <v>393.57582547383947</v>
      </c>
      <c r="F104" s="20">
        <v>386.07821598942081</v>
      </c>
      <c r="G104" s="20">
        <v>286.94880904080037</v>
      </c>
      <c r="H104" s="20">
        <v>0.12604207866827805</v>
      </c>
      <c r="I104" s="20">
        <v>1.0662890785236596</v>
      </c>
      <c r="J104" s="20">
        <v>0.395971455987979</v>
      </c>
      <c r="K104" s="20">
        <v>-12.658769104697996</v>
      </c>
      <c r="L104" s="20">
        <v>-33.693930664330914</v>
      </c>
      <c r="M104" s="20">
        <v>-25.192656671522236</v>
      </c>
      <c r="N104" s="20">
        <v>-20.698064457563412</v>
      </c>
      <c r="O104" s="20">
        <v>-1.9997497970394695E-2</v>
      </c>
      <c r="P104" s="20">
        <v>-0.1960050278526414</v>
      </c>
      <c r="Q104" s="20">
        <v>-6.5104081428612515E-2</v>
      </c>
      <c r="R104" s="3">
        <f t="shared" si="18"/>
        <v>0</v>
      </c>
      <c r="S104" s="3">
        <f t="shared" si="19"/>
        <v>0</v>
      </c>
      <c r="T104" s="3">
        <f t="shared" si="20"/>
        <v>0</v>
      </c>
      <c r="U104" s="3">
        <f t="shared" si="21"/>
        <v>0</v>
      </c>
      <c r="V104" s="3">
        <f t="shared" si="22"/>
        <v>0</v>
      </c>
      <c r="W104" s="3">
        <f t="shared" si="23"/>
        <v>0</v>
      </c>
      <c r="X104" s="3">
        <f t="shared" si="24"/>
        <v>0</v>
      </c>
    </row>
    <row r="105" spans="1:24" x14ac:dyDescent="0.25">
      <c r="A105" s="40">
        <v>44808</v>
      </c>
      <c r="B105" s="41">
        <v>23</v>
      </c>
      <c r="C105" s="18" t="str">
        <f t="shared" si="17"/>
        <v>44808_23</v>
      </c>
      <c r="D105" s="20">
        <v>157.43776903794935</v>
      </c>
      <c r="E105" s="20">
        <v>360.03688434493165</v>
      </c>
      <c r="F105" s="20">
        <v>352.00291770177557</v>
      </c>
      <c r="G105" s="20">
        <v>263.21995938210949</v>
      </c>
      <c r="H105" s="20">
        <v>0.11561569926970069</v>
      </c>
      <c r="I105" s="20">
        <v>0.97005208069999427</v>
      </c>
      <c r="J105" s="20">
        <v>0.36543015788995148</v>
      </c>
      <c r="K105" s="20">
        <v>-14.944004771535198</v>
      </c>
      <c r="L105" s="20">
        <v>-38.29119339208696</v>
      </c>
      <c r="M105" s="20">
        <v>-29.518003540609698</v>
      </c>
      <c r="N105" s="20">
        <v>-24.388887001081521</v>
      </c>
      <c r="O105" s="20">
        <v>-2.1455258864937293E-2</v>
      </c>
      <c r="P105" s="20">
        <v>-0.21040354063654509</v>
      </c>
      <c r="Q105" s="20">
        <v>-6.9123456237501713E-2</v>
      </c>
      <c r="R105" s="3">
        <f t="shared" si="18"/>
        <v>0</v>
      </c>
      <c r="S105" s="3">
        <f t="shared" si="19"/>
        <v>0</v>
      </c>
      <c r="T105" s="3">
        <f t="shared" si="20"/>
        <v>0</v>
      </c>
      <c r="U105" s="3">
        <f t="shared" si="21"/>
        <v>0</v>
      </c>
      <c r="V105" s="3">
        <f t="shared" si="22"/>
        <v>0</v>
      </c>
      <c r="W105" s="3">
        <f t="shared" si="23"/>
        <v>0</v>
      </c>
      <c r="X105" s="3">
        <f t="shared" si="24"/>
        <v>0</v>
      </c>
    </row>
    <row r="106" spans="1:24" x14ac:dyDescent="0.25">
      <c r="A106" s="40">
        <v>44808</v>
      </c>
      <c r="B106" s="41">
        <v>24</v>
      </c>
      <c r="C106" s="18" t="str">
        <f t="shared" si="17"/>
        <v>44808_24</v>
      </c>
      <c r="D106" s="20">
        <v>139.07116971920655</v>
      </c>
      <c r="E106" s="20">
        <v>314.27920349536521</v>
      </c>
      <c r="F106" s="20">
        <v>305.75939146384269</v>
      </c>
      <c r="G106" s="20">
        <v>230.0129707794419</v>
      </c>
      <c r="H106" s="20">
        <v>0.10533598093885915</v>
      </c>
      <c r="I106" s="20">
        <v>0.87125714555104428</v>
      </c>
      <c r="J106" s="20">
        <v>0.33325539174085028</v>
      </c>
      <c r="K106" s="20">
        <v>-14.943245948805481</v>
      </c>
      <c r="L106" s="20">
        <v>-37.543764504904559</v>
      </c>
      <c r="M106" s="20">
        <v>-27.22156688492154</v>
      </c>
      <c r="N106" s="20">
        <v>-24.162798238544941</v>
      </c>
      <c r="O106" s="20">
        <v>-2.1328534184343311E-2</v>
      </c>
      <c r="P106" s="20">
        <v>-0.20799169698932826</v>
      </c>
      <c r="Q106" s="20">
        <v>-6.8474442705607153E-2</v>
      </c>
      <c r="R106" s="3">
        <f t="shared" si="18"/>
        <v>0</v>
      </c>
      <c r="S106" s="3">
        <f t="shared" si="19"/>
        <v>0</v>
      </c>
      <c r="T106" s="3">
        <f t="shared" si="20"/>
        <v>0</v>
      </c>
      <c r="U106" s="3">
        <f t="shared" si="21"/>
        <v>0</v>
      </c>
      <c r="V106" s="3">
        <f t="shared" si="22"/>
        <v>0</v>
      </c>
      <c r="W106" s="3">
        <f t="shared" si="23"/>
        <v>0</v>
      </c>
      <c r="X106" s="3">
        <f t="shared" si="24"/>
        <v>0</v>
      </c>
    </row>
    <row r="107" spans="1:24" x14ac:dyDescent="0.25">
      <c r="A107" s="40">
        <v>44809</v>
      </c>
      <c r="B107" s="41">
        <v>1</v>
      </c>
      <c r="C107" s="18" t="str">
        <f t="shared" si="17"/>
        <v>44809_1</v>
      </c>
      <c r="D107" s="20">
        <v>122.13267809259094</v>
      </c>
      <c r="E107" s="20">
        <v>273.80574444510643</v>
      </c>
      <c r="F107" s="20">
        <v>261.95152214463928</v>
      </c>
      <c r="G107" s="20">
        <v>199.17073728353961</v>
      </c>
      <c r="H107" s="20">
        <v>9.8912804646539648E-2</v>
      </c>
      <c r="I107" s="20">
        <v>0.79615290665067462</v>
      </c>
      <c r="J107" s="20">
        <v>0.31248388484297535</v>
      </c>
      <c r="K107" s="20">
        <v>-10.003946023566392</v>
      </c>
      <c r="L107" s="20">
        <v>-27.727456243757565</v>
      </c>
      <c r="M107" s="20">
        <v>-20.383416887622708</v>
      </c>
      <c r="N107" s="20">
        <v>-15.044106681492357</v>
      </c>
      <c r="O107" s="20">
        <v>-2.0165922674544107E-2</v>
      </c>
      <c r="P107" s="20">
        <v>-0.19630618600311436</v>
      </c>
      <c r="Q107" s="20">
        <v>-6.5050434886082489E-2</v>
      </c>
      <c r="R107" s="3">
        <f t="shared" si="18"/>
        <v>0</v>
      </c>
      <c r="S107" s="3">
        <f t="shared" si="19"/>
        <v>0</v>
      </c>
      <c r="T107" s="3">
        <f t="shared" si="20"/>
        <v>0</v>
      </c>
      <c r="U107" s="3">
        <f t="shared" si="21"/>
        <v>0</v>
      </c>
      <c r="V107" s="3">
        <f t="shared" si="22"/>
        <v>0</v>
      </c>
      <c r="W107" s="3">
        <f t="shared" si="23"/>
        <v>0</v>
      </c>
      <c r="X107" s="3">
        <f t="shared" si="24"/>
        <v>0</v>
      </c>
    </row>
    <row r="108" spans="1:24" x14ac:dyDescent="0.25">
      <c r="A108" s="40">
        <v>44809</v>
      </c>
      <c r="B108" s="41">
        <v>2</v>
      </c>
      <c r="C108" s="18" t="str">
        <f t="shared" si="17"/>
        <v>44809_2</v>
      </c>
      <c r="D108" s="20">
        <v>110.04838328900357</v>
      </c>
      <c r="E108" s="20">
        <v>243.72547810726255</v>
      </c>
      <c r="F108" s="20">
        <v>231.5830112519069</v>
      </c>
      <c r="G108" s="20">
        <v>176.92661835795505</v>
      </c>
      <c r="H108" s="20">
        <v>9.3681302895068735E-2</v>
      </c>
      <c r="I108" s="20">
        <v>0.72432908421903353</v>
      </c>
      <c r="J108" s="20">
        <v>0.2964769994919676</v>
      </c>
      <c r="K108" s="20">
        <v>-10.265728746811233</v>
      </c>
      <c r="L108" s="20">
        <v>-29.004108628134688</v>
      </c>
      <c r="M108" s="20">
        <v>-22.331509560839553</v>
      </c>
      <c r="N108" s="20">
        <v>-15.715739773848375</v>
      </c>
      <c r="O108" s="20">
        <v>-2.0281126424301858E-2</v>
      </c>
      <c r="P108" s="20">
        <v>-0.20330815754234688</v>
      </c>
      <c r="Q108" s="20">
        <v>-6.5315246820913359E-2</v>
      </c>
      <c r="R108" s="3">
        <f t="shared" si="18"/>
        <v>0</v>
      </c>
      <c r="S108" s="3">
        <f t="shared" si="19"/>
        <v>0</v>
      </c>
      <c r="T108" s="3">
        <f t="shared" si="20"/>
        <v>0</v>
      </c>
      <c r="U108" s="3">
        <f t="shared" si="21"/>
        <v>0</v>
      </c>
      <c r="V108" s="3">
        <f t="shared" si="22"/>
        <v>0</v>
      </c>
      <c r="W108" s="3">
        <f t="shared" si="23"/>
        <v>0</v>
      </c>
      <c r="X108" s="3">
        <f t="shared" si="24"/>
        <v>0</v>
      </c>
    </row>
    <row r="109" spans="1:24" x14ac:dyDescent="0.25">
      <c r="A109" s="40">
        <v>44809</v>
      </c>
      <c r="B109" s="41">
        <v>3</v>
      </c>
      <c r="C109" s="18" t="str">
        <f t="shared" si="17"/>
        <v>44809_3</v>
      </c>
      <c r="D109" s="20">
        <v>103.70494700633766</v>
      </c>
      <c r="E109" s="20">
        <v>227.38136489459404</v>
      </c>
      <c r="F109" s="20">
        <v>214.36735813600907</v>
      </c>
      <c r="G109" s="20">
        <v>165.47498118001141</v>
      </c>
      <c r="H109" s="20">
        <v>9.1554191056130357E-2</v>
      </c>
      <c r="I109" s="20">
        <v>0.69941652421809242</v>
      </c>
      <c r="J109" s="20">
        <v>0.28975866660867555</v>
      </c>
      <c r="K109" s="20">
        <v>-11.182231018160056</v>
      </c>
      <c r="L109" s="20">
        <v>-31.145770146229079</v>
      </c>
      <c r="M109" s="20">
        <v>-24.370756986186986</v>
      </c>
      <c r="N109" s="20">
        <v>-16.632844153821154</v>
      </c>
      <c r="O109" s="20">
        <v>-2.0805631787094134E-2</v>
      </c>
      <c r="P109" s="20">
        <v>-0.20817553304845476</v>
      </c>
      <c r="Q109" s="20">
        <v>-6.6998046435063394E-2</v>
      </c>
      <c r="R109" s="3">
        <f t="shared" si="18"/>
        <v>0</v>
      </c>
      <c r="S109" s="3">
        <f t="shared" si="19"/>
        <v>0</v>
      </c>
      <c r="T109" s="3">
        <f t="shared" si="20"/>
        <v>0</v>
      </c>
      <c r="U109" s="3">
        <f t="shared" si="21"/>
        <v>0</v>
      </c>
      <c r="V109" s="3">
        <f t="shared" si="22"/>
        <v>0</v>
      </c>
      <c r="W109" s="3">
        <f t="shared" si="23"/>
        <v>0</v>
      </c>
      <c r="X109" s="3">
        <f t="shared" si="24"/>
        <v>0</v>
      </c>
    </row>
    <row r="110" spans="1:24" x14ac:dyDescent="0.25">
      <c r="A110" s="40">
        <v>44809</v>
      </c>
      <c r="B110" s="41">
        <v>4</v>
      </c>
      <c r="C110" s="18" t="str">
        <f t="shared" si="17"/>
        <v>44809_4</v>
      </c>
      <c r="D110" s="20">
        <v>100.66279094919956</v>
      </c>
      <c r="E110" s="20">
        <v>219.20684641600042</v>
      </c>
      <c r="F110" s="20">
        <v>205.38448552747653</v>
      </c>
      <c r="G110" s="20">
        <v>159.88884387105281</v>
      </c>
      <c r="H110" s="20">
        <v>9.0257678993516249E-2</v>
      </c>
      <c r="I110" s="20">
        <v>0.68220889153086561</v>
      </c>
      <c r="J110" s="20">
        <v>0.28588603072623325</v>
      </c>
      <c r="K110" s="20">
        <v>-11.483319806297427</v>
      </c>
      <c r="L110" s="20">
        <v>-31.64300016964151</v>
      </c>
      <c r="M110" s="20">
        <v>-24.911756450748754</v>
      </c>
      <c r="N110" s="20">
        <v>-16.872242892603087</v>
      </c>
      <c r="O110" s="20">
        <v>-2.0446135135243043E-2</v>
      </c>
      <c r="P110" s="20">
        <v>-0.20972948093990004</v>
      </c>
      <c r="Q110" s="20">
        <v>-6.5931603465953351E-2</v>
      </c>
      <c r="R110" s="3">
        <f t="shared" si="18"/>
        <v>0</v>
      </c>
      <c r="S110" s="3">
        <f t="shared" si="19"/>
        <v>0</v>
      </c>
      <c r="T110" s="3">
        <f t="shared" si="20"/>
        <v>0</v>
      </c>
      <c r="U110" s="3">
        <f t="shared" si="21"/>
        <v>0</v>
      </c>
      <c r="V110" s="3">
        <f t="shared" si="22"/>
        <v>0</v>
      </c>
      <c r="W110" s="3">
        <f t="shared" si="23"/>
        <v>0</v>
      </c>
      <c r="X110" s="3">
        <f t="shared" si="24"/>
        <v>0</v>
      </c>
    </row>
    <row r="111" spans="1:24" x14ac:dyDescent="0.25">
      <c r="A111" s="40">
        <v>44809</v>
      </c>
      <c r="B111" s="41">
        <v>5</v>
      </c>
      <c r="C111" s="18" t="str">
        <f t="shared" si="17"/>
        <v>44809_5</v>
      </c>
      <c r="D111" s="20">
        <v>100.63274453357758</v>
      </c>
      <c r="E111" s="20">
        <v>219.98245647242126</v>
      </c>
      <c r="F111" s="20">
        <v>206.77196304387428</v>
      </c>
      <c r="G111" s="20">
        <v>159.3679509619962</v>
      </c>
      <c r="H111" s="20">
        <v>9.0348135729908075E-2</v>
      </c>
      <c r="I111" s="20">
        <v>0.67823388546107855</v>
      </c>
      <c r="J111" s="20">
        <v>0.28588995347497115</v>
      </c>
      <c r="K111" s="20">
        <v>-11.217234525693289</v>
      </c>
      <c r="L111" s="20">
        <v>-31.161794263102617</v>
      </c>
      <c r="M111" s="20">
        <v>-24.398642358307224</v>
      </c>
      <c r="N111" s="20">
        <v>-16.608125377507605</v>
      </c>
      <c r="O111" s="20">
        <v>-2.0919361990918029E-2</v>
      </c>
      <c r="P111" s="20">
        <v>-0.21142411456225044</v>
      </c>
      <c r="Q111" s="20">
        <v>-6.7330380082961272E-2</v>
      </c>
      <c r="R111" s="3">
        <f t="shared" si="18"/>
        <v>0</v>
      </c>
      <c r="S111" s="3">
        <f t="shared" si="19"/>
        <v>0</v>
      </c>
      <c r="T111" s="3">
        <f t="shared" si="20"/>
        <v>0</v>
      </c>
      <c r="U111" s="3">
        <f t="shared" si="21"/>
        <v>0</v>
      </c>
      <c r="V111" s="3">
        <f t="shared" si="22"/>
        <v>0</v>
      </c>
      <c r="W111" s="3">
        <f t="shared" si="23"/>
        <v>0</v>
      </c>
      <c r="X111" s="3">
        <f t="shared" si="24"/>
        <v>0</v>
      </c>
    </row>
    <row r="112" spans="1:24" x14ac:dyDescent="0.25">
      <c r="A112" s="40">
        <v>44809</v>
      </c>
      <c r="B112" s="41">
        <v>6</v>
      </c>
      <c r="C112" s="18" t="str">
        <f t="shared" si="17"/>
        <v>44809_6</v>
      </c>
      <c r="D112" s="20">
        <v>106.08953191930753</v>
      </c>
      <c r="E112" s="20">
        <v>237.25873464812727</v>
      </c>
      <c r="F112" s="20">
        <v>226.47931818599295</v>
      </c>
      <c r="G112" s="20">
        <v>169.59811718193328</v>
      </c>
      <c r="H112" s="20">
        <v>9.1400602755585744E-2</v>
      </c>
      <c r="I112" s="20">
        <v>0.71454251044529238</v>
      </c>
      <c r="J112" s="20">
        <v>0.28888842287804173</v>
      </c>
      <c r="K112" s="20">
        <v>-11.471476062199647</v>
      </c>
      <c r="L112" s="20">
        <v>-32.087845389948278</v>
      </c>
      <c r="M112" s="20">
        <v>-26.123752291990584</v>
      </c>
      <c r="N112" s="20">
        <v>-16.874846308110094</v>
      </c>
      <c r="O112" s="20">
        <v>-2.1235211600216894E-2</v>
      </c>
      <c r="P112" s="20">
        <v>-0.21042694447274035</v>
      </c>
      <c r="Q112" s="20">
        <v>-6.8219082070573658E-2</v>
      </c>
      <c r="R112" s="3">
        <f t="shared" si="18"/>
        <v>0</v>
      </c>
      <c r="S112" s="3">
        <f t="shared" si="19"/>
        <v>0</v>
      </c>
      <c r="T112" s="3">
        <f t="shared" si="20"/>
        <v>0</v>
      </c>
      <c r="U112" s="3">
        <f t="shared" si="21"/>
        <v>0</v>
      </c>
      <c r="V112" s="3">
        <f t="shared" si="22"/>
        <v>0</v>
      </c>
      <c r="W112" s="3">
        <f t="shared" si="23"/>
        <v>0</v>
      </c>
      <c r="X112" s="3">
        <f t="shared" si="24"/>
        <v>0</v>
      </c>
    </row>
    <row r="113" spans="1:24" x14ac:dyDescent="0.25">
      <c r="A113" s="40">
        <v>44809</v>
      </c>
      <c r="B113" s="41">
        <v>7</v>
      </c>
      <c r="C113" s="18" t="str">
        <f t="shared" si="17"/>
        <v>44809_7</v>
      </c>
      <c r="D113" s="20">
        <v>126.20253929723303</v>
      </c>
      <c r="E113" s="20">
        <v>282.64573124200814</v>
      </c>
      <c r="F113" s="20">
        <v>270.12295062602851</v>
      </c>
      <c r="G113" s="20">
        <v>202.92028276861944</v>
      </c>
      <c r="H113" s="20">
        <v>0.10013459382911638</v>
      </c>
      <c r="I113" s="20">
        <v>0.82175818501786724</v>
      </c>
      <c r="J113" s="20">
        <v>0.31529644668175971</v>
      </c>
      <c r="K113" s="20">
        <v>-14.876973133336543</v>
      </c>
      <c r="L113" s="20">
        <v>-37.701360475419222</v>
      </c>
      <c r="M113" s="20">
        <v>-32.32469144381372</v>
      </c>
      <c r="N113" s="20">
        <v>-20.670382126707121</v>
      </c>
      <c r="O113" s="20">
        <v>-2.0826772341727584E-2</v>
      </c>
      <c r="P113" s="20">
        <v>-0.20119047441219895</v>
      </c>
      <c r="Q113" s="20">
        <v>-6.7245490457672946E-2</v>
      </c>
      <c r="R113" s="3">
        <f t="shared" si="18"/>
        <v>0</v>
      </c>
      <c r="S113" s="3">
        <f t="shared" si="19"/>
        <v>0</v>
      </c>
      <c r="T113" s="3">
        <f t="shared" si="20"/>
        <v>0</v>
      </c>
      <c r="U113" s="3">
        <f t="shared" si="21"/>
        <v>0</v>
      </c>
      <c r="V113" s="3">
        <f t="shared" si="22"/>
        <v>0</v>
      </c>
      <c r="W113" s="3">
        <f t="shared" si="23"/>
        <v>0</v>
      </c>
      <c r="X113" s="3">
        <f t="shared" si="24"/>
        <v>0</v>
      </c>
    </row>
    <row r="114" spans="1:24" x14ac:dyDescent="0.25">
      <c r="A114" s="40">
        <v>44809</v>
      </c>
      <c r="B114" s="41">
        <v>8</v>
      </c>
      <c r="C114" s="18" t="str">
        <f t="shared" si="17"/>
        <v>44809_8</v>
      </c>
      <c r="D114" s="20">
        <v>146.70292391190452</v>
      </c>
      <c r="E114" s="20">
        <v>330.35031618329043</v>
      </c>
      <c r="F114" s="20">
        <v>311.69565462716452</v>
      </c>
      <c r="G114" s="20">
        <v>235.90477014540238</v>
      </c>
      <c r="H114" s="20">
        <v>9.7963308955761746E-2</v>
      </c>
      <c r="I114" s="20">
        <v>0.89651178930790021</v>
      </c>
      <c r="J114" s="20">
        <v>0.31078897215754708</v>
      </c>
      <c r="K114" s="20">
        <v>-22.31790312656058</v>
      </c>
      <c r="L114" s="20">
        <v>-47.930433206222062</v>
      </c>
      <c r="M114" s="20">
        <v>-46.766595071047313</v>
      </c>
      <c r="N114" s="20">
        <v>-36.039121754637399</v>
      </c>
      <c r="O114" s="20">
        <v>-1.9586580363689748E-2</v>
      </c>
      <c r="P114" s="20">
        <v>-0.17445408023867606</v>
      </c>
      <c r="Q114" s="20">
        <v>-6.3649427378011048E-2</v>
      </c>
      <c r="R114" s="3">
        <f t="shared" si="18"/>
        <v>0</v>
      </c>
      <c r="S114" s="3">
        <f t="shared" si="19"/>
        <v>0</v>
      </c>
      <c r="T114" s="3">
        <f t="shared" si="20"/>
        <v>0</v>
      </c>
      <c r="U114" s="3">
        <f t="shared" si="21"/>
        <v>0</v>
      </c>
      <c r="V114" s="3">
        <f t="shared" si="22"/>
        <v>0</v>
      </c>
      <c r="W114" s="3">
        <f t="shared" si="23"/>
        <v>0</v>
      </c>
      <c r="X114" s="3">
        <f t="shared" si="24"/>
        <v>0</v>
      </c>
    </row>
    <row r="115" spans="1:24" x14ac:dyDescent="0.25">
      <c r="A115" s="40">
        <v>44809</v>
      </c>
      <c r="B115" s="41">
        <v>9</v>
      </c>
      <c r="C115" s="18" t="str">
        <f t="shared" si="17"/>
        <v>44809_9</v>
      </c>
      <c r="D115" s="20">
        <v>162.97481130125485</v>
      </c>
      <c r="E115" s="20">
        <v>373.07942677824695</v>
      </c>
      <c r="F115" s="20">
        <v>347.20823072512678</v>
      </c>
      <c r="G115" s="20">
        <v>262.65320934811496</v>
      </c>
      <c r="H115" s="20">
        <v>0.11707583539216736</v>
      </c>
      <c r="I115" s="20">
        <v>1.0750815080160998</v>
      </c>
      <c r="J115" s="20">
        <v>0.36853100629054159</v>
      </c>
      <c r="K115" s="20">
        <v>-21.917498421661872</v>
      </c>
      <c r="L115" s="20">
        <v>-41.584488314036129</v>
      </c>
      <c r="M115" s="20">
        <v>-40.479248419770556</v>
      </c>
      <c r="N115" s="20">
        <v>-35.903008858409827</v>
      </c>
      <c r="O115" s="20">
        <v>-2.3688137521045358E-3</v>
      </c>
      <c r="P115" s="20">
        <v>-3.452324283407978E-2</v>
      </c>
      <c r="Q115" s="20">
        <v>-1.3988580794592219E-2</v>
      </c>
      <c r="R115" s="3">
        <f t="shared" si="18"/>
        <v>0</v>
      </c>
      <c r="S115" s="3">
        <f t="shared" si="19"/>
        <v>0</v>
      </c>
      <c r="T115" s="3">
        <f t="shared" si="20"/>
        <v>0</v>
      </c>
      <c r="U115" s="3">
        <f t="shared" si="21"/>
        <v>0</v>
      </c>
      <c r="V115" s="3">
        <f t="shared" si="22"/>
        <v>0</v>
      </c>
      <c r="W115" s="3">
        <f t="shared" si="23"/>
        <v>0</v>
      </c>
      <c r="X115" s="3">
        <f t="shared" si="24"/>
        <v>0</v>
      </c>
    </row>
    <row r="116" spans="1:24" x14ac:dyDescent="0.25">
      <c r="A116" s="40">
        <v>44809</v>
      </c>
      <c r="B116" s="41">
        <v>10</v>
      </c>
      <c r="C116" s="18" t="str">
        <f t="shared" si="17"/>
        <v>44809_10</v>
      </c>
      <c r="D116" s="20">
        <v>175.04116903042993</v>
      </c>
      <c r="E116" s="20">
        <v>401.10400429005387</v>
      </c>
      <c r="F116" s="20">
        <v>370.66695408498231</v>
      </c>
      <c r="G116" s="20">
        <v>281.21433892134587</v>
      </c>
      <c r="H116" s="20">
        <v>0.14507289863052461</v>
      </c>
      <c r="I116" s="20">
        <v>1.2510707788066417</v>
      </c>
      <c r="J116" s="20">
        <v>0.44842628790896721</v>
      </c>
      <c r="K116" s="20">
        <v>-15.719418545034721</v>
      </c>
      <c r="L116" s="20">
        <v>-32.287677076944107</v>
      </c>
      <c r="M116" s="20">
        <v>-34.646538175181931</v>
      </c>
      <c r="N116" s="20">
        <v>-29.192036360063593</v>
      </c>
      <c r="O116" s="20">
        <v>2.8284456011735827E-2</v>
      </c>
      <c r="P116" s="20">
        <v>0.14495053372492658</v>
      </c>
      <c r="Q116" s="20">
        <v>7.4575874370194264E-2</v>
      </c>
      <c r="R116" s="3">
        <f t="shared" si="18"/>
        <v>0</v>
      </c>
      <c r="S116" s="3">
        <f t="shared" si="19"/>
        <v>0</v>
      </c>
      <c r="T116" s="3">
        <f t="shared" si="20"/>
        <v>0</v>
      </c>
      <c r="U116" s="3">
        <f t="shared" si="21"/>
        <v>0</v>
      </c>
      <c r="V116" s="3">
        <f t="shared" si="22"/>
        <v>0</v>
      </c>
      <c r="W116" s="3">
        <f t="shared" si="23"/>
        <v>0</v>
      </c>
      <c r="X116" s="3">
        <f t="shared" si="24"/>
        <v>0</v>
      </c>
    </row>
    <row r="117" spans="1:24" x14ac:dyDescent="0.25">
      <c r="A117" s="40">
        <v>44809</v>
      </c>
      <c r="B117" s="41">
        <v>11</v>
      </c>
      <c r="C117" s="18" t="str">
        <f t="shared" si="17"/>
        <v>44809_11</v>
      </c>
      <c r="D117" s="20">
        <v>182.40687067542947</v>
      </c>
      <c r="E117" s="20">
        <v>413.52642907588569</v>
      </c>
      <c r="F117" s="20">
        <v>382.79145908801729</v>
      </c>
      <c r="G117" s="20">
        <v>291.30494633953379</v>
      </c>
      <c r="H117" s="20">
        <v>0.14547483102811892</v>
      </c>
      <c r="I117" s="20">
        <v>1.2674773400979893</v>
      </c>
      <c r="J117" s="20">
        <v>0.44839432192897255</v>
      </c>
      <c r="K117" s="20">
        <v>-12.94884939058382</v>
      </c>
      <c r="L117" s="20">
        <v>-28.530660309872424</v>
      </c>
      <c r="M117" s="20">
        <v>-29.327343894773623</v>
      </c>
      <c r="N117" s="20">
        <v>-25.383161089599771</v>
      </c>
      <c r="O117" s="20">
        <v>3.3661506542530133E-2</v>
      </c>
      <c r="P117" s="20">
        <v>0.18569846013807825</v>
      </c>
      <c r="Q117" s="20">
        <v>9.0554065473641296E-2</v>
      </c>
      <c r="R117" s="3">
        <f t="shared" si="18"/>
        <v>0</v>
      </c>
      <c r="S117" s="3">
        <f t="shared" si="19"/>
        <v>0</v>
      </c>
      <c r="T117" s="3">
        <f t="shared" si="20"/>
        <v>0</v>
      </c>
      <c r="U117" s="3">
        <f t="shared" si="21"/>
        <v>0</v>
      </c>
      <c r="V117" s="3">
        <f t="shared" si="22"/>
        <v>3.545461917574088E-2</v>
      </c>
      <c r="W117" s="3">
        <f t="shared" si="23"/>
        <v>0</v>
      </c>
      <c r="X117" s="3">
        <f t="shared" si="24"/>
        <v>6.7950612460423807E-3</v>
      </c>
    </row>
    <row r="118" spans="1:24" x14ac:dyDescent="0.25">
      <c r="A118" s="40">
        <v>44809</v>
      </c>
      <c r="B118" s="41">
        <v>12</v>
      </c>
      <c r="C118" s="18" t="str">
        <f t="shared" si="17"/>
        <v>44809_12</v>
      </c>
      <c r="D118" s="20">
        <v>187.78518479877616</v>
      </c>
      <c r="E118" s="20">
        <v>422.41888739351919</v>
      </c>
      <c r="F118" s="20">
        <v>390.18209086916289</v>
      </c>
      <c r="G118" s="20">
        <v>298.74875994404357</v>
      </c>
      <c r="H118" s="20">
        <v>0.14092700333673006</v>
      </c>
      <c r="I118" s="20">
        <v>1.2586502523766354</v>
      </c>
      <c r="J118" s="20">
        <v>0.43569762408023077</v>
      </c>
      <c r="K118" s="20">
        <v>-9.7203274979986283</v>
      </c>
      <c r="L118" s="20">
        <v>-24.01631805808594</v>
      </c>
      <c r="M118" s="20">
        <v>-26.0139857003952</v>
      </c>
      <c r="N118" s="20">
        <v>-21.382435152623664</v>
      </c>
      <c r="O118" s="20">
        <v>3.2386230956395923E-2</v>
      </c>
      <c r="P118" s="20">
        <v>0.19496754581009676</v>
      </c>
      <c r="Q118" s="20">
        <v>8.6972908214099809E-2</v>
      </c>
      <c r="R118" s="3">
        <f t="shared" si="18"/>
        <v>0</v>
      </c>
      <c r="S118" s="3">
        <f t="shared" si="19"/>
        <v>0</v>
      </c>
      <c r="T118" s="3">
        <f t="shared" si="20"/>
        <v>0</v>
      </c>
      <c r="U118" s="3">
        <f t="shared" si="21"/>
        <v>0</v>
      </c>
      <c r="V118" s="3">
        <f t="shared" si="22"/>
        <v>3.2615246364183517E-2</v>
      </c>
      <c r="W118" s="3">
        <f t="shared" si="23"/>
        <v>0</v>
      </c>
      <c r="X118" s="3">
        <f t="shared" si="24"/>
        <v>0</v>
      </c>
    </row>
    <row r="119" spans="1:24" x14ac:dyDescent="0.25">
      <c r="A119" s="40">
        <v>44809</v>
      </c>
      <c r="B119" s="41">
        <v>13</v>
      </c>
      <c r="C119" s="18" t="str">
        <f t="shared" si="17"/>
        <v>44809_13</v>
      </c>
      <c r="D119" s="20">
        <v>193.91203832660338</v>
      </c>
      <c r="E119" s="20">
        <v>431.82385125779314</v>
      </c>
      <c r="F119" s="20">
        <v>400.07025415207607</v>
      </c>
      <c r="G119" s="20">
        <v>308.02742473424297</v>
      </c>
      <c r="H119" s="20">
        <v>0.12283045034631415</v>
      </c>
      <c r="I119" s="20">
        <v>1.1909090578002106</v>
      </c>
      <c r="J119" s="20">
        <v>0.38300443491140568</v>
      </c>
      <c r="K119" s="20">
        <v>-7.476613967180171</v>
      </c>
      <c r="L119" s="20">
        <v>-19.745099607816126</v>
      </c>
      <c r="M119" s="20">
        <v>-22.572951933117135</v>
      </c>
      <c r="N119" s="20">
        <v>-17.759703632972592</v>
      </c>
      <c r="O119" s="20">
        <v>1.6835968030770424E-2</v>
      </c>
      <c r="P119" s="20">
        <v>0.13230700155666036</v>
      </c>
      <c r="Q119" s="20">
        <v>4.2119132761110498E-2</v>
      </c>
      <c r="R119" s="3">
        <f t="shared" si="18"/>
        <v>0</v>
      </c>
      <c r="S119" s="3">
        <f t="shared" si="19"/>
        <v>0</v>
      </c>
      <c r="T119" s="3">
        <f t="shared" si="20"/>
        <v>0</v>
      </c>
      <c r="U119" s="3">
        <f t="shared" si="21"/>
        <v>0</v>
      </c>
      <c r="V119" s="3">
        <f t="shared" si="22"/>
        <v>0</v>
      </c>
      <c r="W119" s="3">
        <f t="shared" si="23"/>
        <v>0</v>
      </c>
      <c r="X119" s="3">
        <f t="shared" si="24"/>
        <v>0</v>
      </c>
    </row>
    <row r="120" spans="1:24" x14ac:dyDescent="0.25">
      <c r="A120" s="40">
        <v>44809</v>
      </c>
      <c r="B120" s="41">
        <v>14</v>
      </c>
      <c r="C120" s="18" t="str">
        <f t="shared" si="17"/>
        <v>44809_14</v>
      </c>
      <c r="D120" s="20">
        <v>195.84234156935531</v>
      </c>
      <c r="E120" s="20">
        <v>434.91799628563058</v>
      </c>
      <c r="F120" s="20">
        <v>404.28596217982835</v>
      </c>
      <c r="G120" s="20">
        <v>312.25526725556381</v>
      </c>
      <c r="H120" s="20">
        <v>0.12397058690387019</v>
      </c>
      <c r="I120" s="20">
        <v>1.1710981656183521</v>
      </c>
      <c r="J120" s="20">
        <v>0.38617628233150547</v>
      </c>
      <c r="K120" s="20">
        <v>-7.2961401653528419</v>
      </c>
      <c r="L120" s="20">
        <v>-21.084977732700548</v>
      </c>
      <c r="M120" s="20">
        <v>-22.659520727480775</v>
      </c>
      <c r="N120" s="20">
        <v>-17.488705908500112</v>
      </c>
      <c r="O120" s="20">
        <v>2.3360664284804482E-2</v>
      </c>
      <c r="P120" s="20">
        <v>0.14913617973508703</v>
      </c>
      <c r="Q120" s="20">
        <v>6.0919898601116379E-2</v>
      </c>
      <c r="R120" s="3">
        <f t="shared" si="18"/>
        <v>0</v>
      </c>
      <c r="S120" s="3">
        <f t="shared" si="19"/>
        <v>0</v>
      </c>
      <c r="T120" s="3">
        <f t="shared" si="20"/>
        <v>0</v>
      </c>
      <c r="U120" s="3">
        <f t="shared" si="21"/>
        <v>0</v>
      </c>
      <c r="V120" s="3">
        <f t="shared" si="22"/>
        <v>0</v>
      </c>
      <c r="W120" s="3">
        <f t="shared" si="23"/>
        <v>0</v>
      </c>
      <c r="X120" s="3">
        <f t="shared" si="24"/>
        <v>0</v>
      </c>
    </row>
    <row r="121" spans="1:24" x14ac:dyDescent="0.25">
      <c r="A121" s="40">
        <v>44809</v>
      </c>
      <c r="B121" s="41">
        <v>15</v>
      </c>
      <c r="C121" s="18" t="str">
        <f t="shared" si="17"/>
        <v>44809_15</v>
      </c>
      <c r="D121" s="20">
        <v>192.53917993838044</v>
      </c>
      <c r="E121" s="20">
        <v>431.95718942737437</v>
      </c>
      <c r="F121" s="20">
        <v>400.38474656988382</v>
      </c>
      <c r="G121" s="20">
        <v>306.81335139821414</v>
      </c>
      <c r="H121" s="20">
        <v>0.13197979614425454</v>
      </c>
      <c r="I121" s="20">
        <v>1.2307667216953635</v>
      </c>
      <c r="J121" s="20">
        <v>0.40952755425008142</v>
      </c>
      <c r="K121" s="20">
        <v>-5.9452230709445848</v>
      </c>
      <c r="L121" s="20">
        <v>-16.452508777069674</v>
      </c>
      <c r="M121" s="20">
        <v>-18.272561423758695</v>
      </c>
      <c r="N121" s="20">
        <v>-15.227948274168623</v>
      </c>
      <c r="O121" s="20">
        <v>2.5688750731866807E-2</v>
      </c>
      <c r="P121" s="20">
        <v>0.18461847801730816</v>
      </c>
      <c r="Q121" s="20">
        <v>6.7769420640618735E-2</v>
      </c>
      <c r="R121" s="3">
        <f t="shared" si="18"/>
        <v>0</v>
      </c>
      <c r="S121" s="3">
        <f t="shared" si="19"/>
        <v>0</v>
      </c>
      <c r="T121" s="3">
        <f t="shared" si="20"/>
        <v>0</v>
      </c>
      <c r="U121" s="3">
        <f t="shared" si="21"/>
        <v>0</v>
      </c>
      <c r="V121" s="3">
        <f t="shared" si="22"/>
        <v>0</v>
      </c>
      <c r="W121" s="3">
        <f t="shared" si="23"/>
        <v>0</v>
      </c>
      <c r="X121" s="3">
        <f t="shared" si="24"/>
        <v>0</v>
      </c>
    </row>
    <row r="122" spans="1:24" x14ac:dyDescent="0.25">
      <c r="A122" s="40">
        <v>44809</v>
      </c>
      <c r="B122" s="41">
        <v>16</v>
      </c>
      <c r="C122" s="18" t="str">
        <f t="shared" si="17"/>
        <v>44809_16</v>
      </c>
      <c r="D122" s="20">
        <v>187.39651760159964</v>
      </c>
      <c r="E122" s="20">
        <v>423.6857709078123</v>
      </c>
      <c r="F122" s="20">
        <v>389.67447934546402</v>
      </c>
      <c r="G122" s="20">
        <v>297.68472779757622</v>
      </c>
      <c r="H122" s="20">
        <v>0.13869550678915851</v>
      </c>
      <c r="I122" s="20">
        <v>1.266487088398619</v>
      </c>
      <c r="J122" s="20">
        <v>0.42927498629567151</v>
      </c>
      <c r="K122" s="20">
        <v>-6.8683237039543652</v>
      </c>
      <c r="L122" s="20">
        <v>-17.001748506017794</v>
      </c>
      <c r="M122" s="20">
        <v>-19.418027808710754</v>
      </c>
      <c r="N122" s="20">
        <v>-16.87171753861367</v>
      </c>
      <c r="O122" s="20">
        <v>2.9919741908836173E-2</v>
      </c>
      <c r="P122" s="20">
        <v>0.20519679536872665</v>
      </c>
      <c r="Q122" s="20">
        <v>8.0045794073517557E-2</v>
      </c>
      <c r="R122" s="3">
        <f t="shared" si="18"/>
        <v>0</v>
      </c>
      <c r="S122" s="3">
        <f t="shared" si="19"/>
        <v>0</v>
      </c>
      <c r="T122" s="3">
        <f t="shared" si="20"/>
        <v>0</v>
      </c>
      <c r="U122" s="3">
        <f t="shared" si="21"/>
        <v>0</v>
      </c>
      <c r="V122" s="3">
        <f t="shared" si="22"/>
        <v>1.6930493237998695E-2</v>
      </c>
      <c r="W122" s="3">
        <f t="shared" si="23"/>
        <v>0</v>
      </c>
      <c r="X122" s="3">
        <f t="shared" si="24"/>
        <v>0</v>
      </c>
    </row>
    <row r="123" spans="1:24" x14ac:dyDescent="0.25">
      <c r="A123" s="40">
        <v>44809</v>
      </c>
      <c r="B123" s="41">
        <v>17</v>
      </c>
      <c r="C123" s="18" t="str">
        <f t="shared" si="17"/>
        <v>44809_17</v>
      </c>
      <c r="D123" s="20">
        <v>180.92576574233536</v>
      </c>
      <c r="E123" s="20">
        <v>409.53618761944671</v>
      </c>
      <c r="F123" s="20">
        <v>375.74988020651409</v>
      </c>
      <c r="G123" s="20">
        <v>287.41171919275394</v>
      </c>
      <c r="H123" s="20">
        <v>0.12964420619013348</v>
      </c>
      <c r="I123" s="20">
        <v>1.201105411291614</v>
      </c>
      <c r="J123" s="20">
        <v>0.40317739915952466</v>
      </c>
      <c r="K123" s="20">
        <v>-8.5850253267882906</v>
      </c>
      <c r="L123" s="20">
        <v>-20.50062501155239</v>
      </c>
      <c r="M123" s="20">
        <v>-22.656716398683919</v>
      </c>
      <c r="N123" s="20">
        <v>-18.869303886524037</v>
      </c>
      <c r="O123" s="20">
        <v>2.4072471785242643E-2</v>
      </c>
      <c r="P123" s="20">
        <v>0.16870497464702192</v>
      </c>
      <c r="Q123" s="20">
        <v>6.3277015909825707E-2</v>
      </c>
      <c r="R123" s="3">
        <f t="shared" si="18"/>
        <v>0</v>
      </c>
      <c r="S123" s="3">
        <f t="shared" si="19"/>
        <v>0</v>
      </c>
      <c r="T123" s="3">
        <f t="shared" si="20"/>
        <v>0</v>
      </c>
      <c r="U123" s="3">
        <f t="shared" si="21"/>
        <v>0</v>
      </c>
      <c r="V123" s="3">
        <f t="shared" si="22"/>
        <v>0</v>
      </c>
      <c r="W123" s="3">
        <f t="shared" si="23"/>
        <v>0</v>
      </c>
      <c r="X123" s="3">
        <f t="shared" si="24"/>
        <v>0</v>
      </c>
    </row>
    <row r="124" spans="1:24" x14ac:dyDescent="0.25">
      <c r="A124" s="40">
        <v>44809</v>
      </c>
      <c r="B124" s="41">
        <v>18</v>
      </c>
      <c r="C124" s="18" t="str">
        <f t="shared" si="17"/>
        <v>44809_18</v>
      </c>
      <c r="D124" s="20">
        <v>171.98277499638573</v>
      </c>
      <c r="E124" s="20">
        <v>389.79146366309573</v>
      </c>
      <c r="F124" s="20">
        <v>363.10632480892968</v>
      </c>
      <c r="G124" s="20">
        <v>275.51971397084861</v>
      </c>
      <c r="H124" s="20">
        <v>0.10877821831033627</v>
      </c>
      <c r="I124" s="20">
        <v>0.99428507607047989</v>
      </c>
      <c r="J124" s="20">
        <v>0.34355015468173189</v>
      </c>
      <c r="K124" s="20">
        <v>-10.393177291230469</v>
      </c>
      <c r="L124" s="20">
        <v>-27.815242756207809</v>
      </c>
      <c r="M124" s="20">
        <v>-27.539365932940608</v>
      </c>
      <c r="N124" s="20">
        <v>-19.559861810335917</v>
      </c>
      <c r="O124" s="20">
        <v>2.220929252070296E-3</v>
      </c>
      <c r="P124" s="20">
        <v>5.7558863315796405E-3</v>
      </c>
      <c r="Q124" s="20">
        <v>1.2470763045553755E-4</v>
      </c>
      <c r="R124" s="3">
        <f t="shared" si="18"/>
        <v>0</v>
      </c>
      <c r="S124" s="3">
        <f t="shared" si="19"/>
        <v>0</v>
      </c>
      <c r="T124" s="3">
        <f t="shared" si="20"/>
        <v>0</v>
      </c>
      <c r="U124" s="3">
        <f t="shared" si="21"/>
        <v>0</v>
      </c>
      <c r="V124" s="3">
        <f t="shared" si="22"/>
        <v>0</v>
      </c>
      <c r="W124" s="3">
        <f t="shared" si="23"/>
        <v>0</v>
      </c>
      <c r="X124" s="3">
        <f t="shared" si="24"/>
        <v>0</v>
      </c>
    </row>
    <row r="125" spans="1:24" x14ac:dyDescent="0.25">
      <c r="A125" s="40">
        <v>44809</v>
      </c>
      <c r="B125" s="41">
        <v>19</v>
      </c>
      <c r="C125" s="18" t="str">
        <f t="shared" si="17"/>
        <v>44809_19</v>
      </c>
      <c r="D125" s="20">
        <v>176.31576293015931</v>
      </c>
      <c r="E125" s="20">
        <v>402.77086439370203</v>
      </c>
      <c r="F125" s="20">
        <v>385.28253416696276</v>
      </c>
      <c r="G125" s="20">
        <v>287.29422849864198</v>
      </c>
      <c r="H125" s="20">
        <v>0.11629543225834497</v>
      </c>
      <c r="I125" s="20">
        <v>1.0233170953070401</v>
      </c>
      <c r="J125" s="20">
        <v>0.36731758722141095</v>
      </c>
      <c r="K125" s="20">
        <v>-11.265940278634247</v>
      </c>
      <c r="L125" s="20">
        <v>-32.908043487782976</v>
      </c>
      <c r="M125" s="20">
        <v>-29.767699186562229</v>
      </c>
      <c r="N125" s="20">
        <v>-20.125201211632696</v>
      </c>
      <c r="O125" s="20">
        <v>-8.7083651224887804E-3</v>
      </c>
      <c r="P125" s="20">
        <v>-7.9140433578886393E-2</v>
      </c>
      <c r="Q125" s="20">
        <v>-3.2199133274719641E-2</v>
      </c>
      <c r="R125" s="3">
        <f t="shared" si="18"/>
        <v>0</v>
      </c>
      <c r="S125" s="3">
        <f t="shared" si="19"/>
        <v>0</v>
      </c>
      <c r="T125" s="3">
        <f t="shared" si="20"/>
        <v>0</v>
      </c>
      <c r="U125" s="3">
        <f t="shared" si="21"/>
        <v>0</v>
      </c>
      <c r="V125" s="3">
        <f t="shared" si="22"/>
        <v>0</v>
      </c>
      <c r="W125" s="3">
        <f t="shared" si="23"/>
        <v>0</v>
      </c>
      <c r="X125" s="3">
        <f t="shared" si="24"/>
        <v>0</v>
      </c>
    </row>
    <row r="126" spans="1:24" x14ac:dyDescent="0.25">
      <c r="A126" s="40">
        <v>44809</v>
      </c>
      <c r="B126" s="41">
        <v>20</v>
      </c>
      <c r="C126" s="18" t="str">
        <f t="shared" si="17"/>
        <v>44809_20</v>
      </c>
      <c r="D126" s="20">
        <v>192.29183802133099</v>
      </c>
      <c r="E126" s="20">
        <v>440.94263350713413</v>
      </c>
      <c r="F126" s="20">
        <v>426.15939653926722</v>
      </c>
      <c r="G126" s="20">
        <v>317.93786074322753</v>
      </c>
      <c r="H126" s="20">
        <v>0.13902433610812856</v>
      </c>
      <c r="I126" s="20">
        <v>1.2078095973118501</v>
      </c>
      <c r="J126" s="20">
        <v>0.43361102667588991</v>
      </c>
      <c r="K126" s="20">
        <v>-13.794501717138708</v>
      </c>
      <c r="L126" s="20">
        <v>-37.437343583519279</v>
      </c>
      <c r="M126" s="20">
        <v>-32.122684605071861</v>
      </c>
      <c r="N126" s="20">
        <v>-23.109321835284533</v>
      </c>
      <c r="O126" s="20">
        <v>-1.1877552194947145E-2</v>
      </c>
      <c r="P126" s="20">
        <v>-0.10207221030920775</v>
      </c>
      <c r="Q126" s="20">
        <v>-4.1419063803551447E-2</v>
      </c>
      <c r="R126" s="3">
        <f t="shared" si="18"/>
        <v>0</v>
      </c>
      <c r="S126" s="3">
        <f t="shared" si="19"/>
        <v>0</v>
      </c>
      <c r="T126" s="3">
        <f t="shared" si="20"/>
        <v>0</v>
      </c>
      <c r="U126" s="3">
        <f t="shared" si="21"/>
        <v>0</v>
      </c>
      <c r="V126" s="3">
        <f t="shared" si="22"/>
        <v>0</v>
      </c>
      <c r="W126" s="3">
        <f t="shared" si="23"/>
        <v>0</v>
      </c>
      <c r="X126" s="3">
        <f t="shared" si="24"/>
        <v>0</v>
      </c>
    </row>
    <row r="127" spans="1:24" x14ac:dyDescent="0.25">
      <c r="A127" s="40">
        <v>44809</v>
      </c>
      <c r="B127" s="41">
        <v>21</v>
      </c>
      <c r="C127" s="18" t="str">
        <f t="shared" si="17"/>
        <v>44809_21</v>
      </c>
      <c r="D127" s="20">
        <v>187.23468800431104</v>
      </c>
      <c r="E127" s="20">
        <v>433.87600181532059</v>
      </c>
      <c r="F127" s="20">
        <v>420.21673830506541</v>
      </c>
      <c r="G127" s="20">
        <v>312.41741105377309</v>
      </c>
      <c r="H127" s="20">
        <v>0.13595777826374736</v>
      </c>
      <c r="I127" s="20">
        <v>1.1864851550293021</v>
      </c>
      <c r="J127" s="20">
        <v>0.42441541547631839</v>
      </c>
      <c r="K127" s="20">
        <v>-16.495208377029318</v>
      </c>
      <c r="L127" s="20">
        <v>-43.286558963629773</v>
      </c>
      <c r="M127" s="20">
        <v>-37.977051873277532</v>
      </c>
      <c r="N127" s="20">
        <v>-27.497839249002791</v>
      </c>
      <c r="O127" s="20">
        <v>-1.4859677365219901E-2</v>
      </c>
      <c r="P127" s="20">
        <v>-0.12619381237260005</v>
      </c>
      <c r="Q127" s="20">
        <v>-5.0066604743149223E-2</v>
      </c>
      <c r="R127" s="3">
        <f t="shared" si="18"/>
        <v>0</v>
      </c>
      <c r="S127" s="3">
        <f t="shared" si="19"/>
        <v>0</v>
      </c>
      <c r="T127" s="3">
        <f t="shared" si="20"/>
        <v>0</v>
      </c>
      <c r="U127" s="3">
        <f t="shared" si="21"/>
        <v>0</v>
      </c>
      <c r="V127" s="3">
        <f t="shared" si="22"/>
        <v>0</v>
      </c>
      <c r="W127" s="3">
        <f t="shared" si="23"/>
        <v>0</v>
      </c>
      <c r="X127" s="3">
        <f t="shared" si="24"/>
        <v>0</v>
      </c>
    </row>
    <row r="128" spans="1:24" x14ac:dyDescent="0.25">
      <c r="A128" s="40">
        <v>44809</v>
      </c>
      <c r="B128" s="41">
        <v>22</v>
      </c>
      <c r="C128" s="18" t="str">
        <f t="shared" si="17"/>
        <v>44809_22</v>
      </c>
      <c r="D128" s="20">
        <v>176.08994074795643</v>
      </c>
      <c r="E128" s="20">
        <v>410.63241009509738</v>
      </c>
      <c r="F128" s="20">
        <v>399.0280002614906</v>
      </c>
      <c r="G128" s="20">
        <v>294.96780435469788</v>
      </c>
      <c r="H128" s="20">
        <v>0.13116375696816102</v>
      </c>
      <c r="I128" s="20">
        <v>1.1321996627360629</v>
      </c>
      <c r="J128" s="20">
        <v>0.40976263800700335</v>
      </c>
      <c r="K128" s="20">
        <v>-19.214310656119611</v>
      </c>
      <c r="L128" s="20">
        <v>-49.0824406277805</v>
      </c>
      <c r="M128" s="20">
        <v>-42.747014981243154</v>
      </c>
      <c r="N128" s="20">
        <v>-31.873727468911312</v>
      </c>
      <c r="O128" s="20">
        <v>-1.4457572092950163E-2</v>
      </c>
      <c r="P128" s="20">
        <v>-0.13660093967463127</v>
      </c>
      <c r="Q128" s="20">
        <v>-4.8951051534504852E-2</v>
      </c>
      <c r="R128" s="3">
        <f t="shared" si="18"/>
        <v>0</v>
      </c>
      <c r="S128" s="3">
        <f t="shared" si="19"/>
        <v>0</v>
      </c>
      <c r="T128" s="3">
        <f t="shared" si="20"/>
        <v>0</v>
      </c>
      <c r="U128" s="3">
        <f t="shared" si="21"/>
        <v>0</v>
      </c>
      <c r="V128" s="3">
        <f t="shared" si="22"/>
        <v>0</v>
      </c>
      <c r="W128" s="3">
        <f t="shared" si="23"/>
        <v>0</v>
      </c>
      <c r="X128" s="3">
        <f t="shared" si="24"/>
        <v>0</v>
      </c>
    </row>
    <row r="129" spans="1:24" x14ac:dyDescent="0.25">
      <c r="A129" s="40">
        <v>44809</v>
      </c>
      <c r="B129" s="41">
        <v>23</v>
      </c>
      <c r="C129" s="18" t="str">
        <f t="shared" si="17"/>
        <v>44809_23</v>
      </c>
      <c r="D129" s="20">
        <v>159.78414191905995</v>
      </c>
      <c r="E129" s="20">
        <v>373.53303380397131</v>
      </c>
      <c r="F129" s="20">
        <v>362.74369958821103</v>
      </c>
      <c r="G129" s="20">
        <v>266.91888724695787</v>
      </c>
      <c r="H129" s="20">
        <v>0.12091596810664286</v>
      </c>
      <c r="I129" s="20">
        <v>1.0493978428746626</v>
      </c>
      <c r="J129" s="20">
        <v>0.37868694449401036</v>
      </c>
      <c r="K129" s="20">
        <v>-17.929689751588416</v>
      </c>
      <c r="L129" s="20">
        <v>-48.349500516367037</v>
      </c>
      <c r="M129" s="20">
        <v>-42.782210572435602</v>
      </c>
      <c r="N129" s="20">
        <v>-30.034324939857019</v>
      </c>
      <c r="O129" s="20">
        <v>-1.5458878058689476E-2</v>
      </c>
      <c r="P129" s="20">
        <v>-0.14123043026727361</v>
      </c>
      <c r="Q129" s="20">
        <v>-5.1899391319140536E-2</v>
      </c>
      <c r="R129" s="3">
        <f t="shared" si="18"/>
        <v>0</v>
      </c>
      <c r="S129" s="3">
        <f t="shared" si="19"/>
        <v>0</v>
      </c>
      <c r="T129" s="3">
        <f t="shared" si="20"/>
        <v>0</v>
      </c>
      <c r="U129" s="3">
        <f t="shared" si="21"/>
        <v>0</v>
      </c>
      <c r="V129" s="3">
        <f t="shared" si="22"/>
        <v>0</v>
      </c>
      <c r="W129" s="3">
        <f t="shared" si="23"/>
        <v>0</v>
      </c>
      <c r="X129" s="3">
        <f t="shared" si="24"/>
        <v>0</v>
      </c>
    </row>
    <row r="130" spans="1:24" x14ac:dyDescent="0.25">
      <c r="A130" s="40">
        <v>44809</v>
      </c>
      <c r="B130" s="41">
        <v>24</v>
      </c>
      <c r="C130" s="18" t="str">
        <f t="shared" si="17"/>
        <v>44809_24</v>
      </c>
      <c r="D130" s="20">
        <v>141.14100102791156</v>
      </c>
      <c r="E130" s="20">
        <v>328.64611295988811</v>
      </c>
      <c r="F130" s="20">
        <v>316.17825838596946</v>
      </c>
      <c r="G130" s="20">
        <v>234.27422678793522</v>
      </c>
      <c r="H130" s="20">
        <v>0.1123644027500261</v>
      </c>
      <c r="I130" s="20">
        <v>0.97272033983993866</v>
      </c>
      <c r="J130" s="20">
        <v>0.35244978848619907</v>
      </c>
      <c r="K130" s="20">
        <v>-18.719406724687403</v>
      </c>
      <c r="L130" s="20">
        <v>-48.716359573974728</v>
      </c>
      <c r="M130" s="20">
        <v>-44.340540973078809</v>
      </c>
      <c r="N130" s="20">
        <v>-31.443918634552706</v>
      </c>
      <c r="O130" s="20">
        <v>-1.579931385680905E-2</v>
      </c>
      <c r="P130" s="20">
        <v>-0.13278169716722465</v>
      </c>
      <c r="Q130" s="20">
        <v>-5.2725883125834462E-2</v>
      </c>
      <c r="R130" s="3">
        <f t="shared" si="18"/>
        <v>0</v>
      </c>
      <c r="S130" s="3">
        <f t="shared" si="19"/>
        <v>0</v>
      </c>
      <c r="T130" s="3">
        <f t="shared" si="20"/>
        <v>0</v>
      </c>
      <c r="U130" s="3">
        <f t="shared" si="21"/>
        <v>0</v>
      </c>
      <c r="V130" s="3">
        <f t="shared" si="22"/>
        <v>0</v>
      </c>
      <c r="W130" s="3">
        <f t="shared" si="23"/>
        <v>0</v>
      </c>
      <c r="X130" s="3">
        <f t="shared" si="24"/>
        <v>0</v>
      </c>
    </row>
    <row r="131" spans="1:24" x14ac:dyDescent="0.25">
      <c r="A131" s="40">
        <v>44810</v>
      </c>
      <c r="B131" s="41">
        <v>1</v>
      </c>
      <c r="C131" s="18" t="str">
        <f t="shared" si="17"/>
        <v>44810_1</v>
      </c>
      <c r="D131" s="20">
        <v>123.96406668663612</v>
      </c>
      <c r="E131" s="20">
        <v>286.10768712632654</v>
      </c>
      <c r="F131" s="20">
        <v>271.90302174592949</v>
      </c>
      <c r="G131" s="20">
        <v>202.80862335509798</v>
      </c>
      <c r="H131" s="20">
        <v>0.10217354137607756</v>
      </c>
      <c r="I131" s="20">
        <v>0.87474901173849962</v>
      </c>
      <c r="J131" s="20">
        <v>0.32201236600891076</v>
      </c>
      <c r="K131" s="20">
        <v>-20.525134204572499</v>
      </c>
      <c r="L131" s="20">
        <v>-52.899728712988093</v>
      </c>
      <c r="M131" s="20">
        <v>-47.832028832941177</v>
      </c>
      <c r="N131" s="20">
        <v>-34.205493533019826</v>
      </c>
      <c r="O131" s="20">
        <v>-1.9223993499697167E-2</v>
      </c>
      <c r="P131" s="20">
        <v>-0.15268458875822791</v>
      </c>
      <c r="Q131" s="20">
        <v>-6.2563155977834711E-2</v>
      </c>
      <c r="R131" s="3">
        <f t="shared" si="18"/>
        <v>0</v>
      </c>
      <c r="S131" s="3">
        <f t="shared" si="19"/>
        <v>0</v>
      </c>
      <c r="T131" s="3">
        <f t="shared" si="20"/>
        <v>0</v>
      </c>
      <c r="U131" s="3">
        <f t="shared" si="21"/>
        <v>0</v>
      </c>
      <c r="V131" s="3">
        <f t="shared" si="22"/>
        <v>0</v>
      </c>
      <c r="W131" s="3">
        <f t="shared" si="23"/>
        <v>0</v>
      </c>
      <c r="X131" s="3">
        <f t="shared" si="24"/>
        <v>0</v>
      </c>
    </row>
    <row r="132" spans="1:24" x14ac:dyDescent="0.25">
      <c r="A132" s="40">
        <v>44810</v>
      </c>
      <c r="B132" s="41">
        <v>2</v>
      </c>
      <c r="C132" s="18" t="str">
        <f t="shared" si="17"/>
        <v>44810_2</v>
      </c>
      <c r="D132" s="20">
        <v>111.84207859099882</v>
      </c>
      <c r="E132" s="20">
        <v>254.86825287625953</v>
      </c>
      <c r="F132" s="20">
        <v>239.70466156156894</v>
      </c>
      <c r="G132" s="20">
        <v>180.20093289734794</v>
      </c>
      <c r="H132" s="20">
        <v>9.3481418324567828E-2</v>
      </c>
      <c r="I132" s="20">
        <v>0.79525637535683036</v>
      </c>
      <c r="J132" s="20">
        <v>0.29609824152918984</v>
      </c>
      <c r="K132" s="20">
        <v>-21.101823869600683</v>
      </c>
      <c r="L132" s="20">
        <v>-54.104524294433176</v>
      </c>
      <c r="M132" s="20">
        <v>-49.041305148871572</v>
      </c>
      <c r="N132" s="20">
        <v>-35.070375438110545</v>
      </c>
      <c r="O132" s="20">
        <v>-1.9736884925949511E-2</v>
      </c>
      <c r="P132" s="20">
        <v>-0.15385247366037277</v>
      </c>
      <c r="Q132" s="20">
        <v>-6.3910807260861874E-2</v>
      </c>
      <c r="R132" s="3">
        <f t="shared" si="18"/>
        <v>0</v>
      </c>
      <c r="S132" s="3">
        <f t="shared" si="19"/>
        <v>0</v>
      </c>
      <c r="T132" s="3">
        <f t="shared" si="20"/>
        <v>0</v>
      </c>
      <c r="U132" s="3">
        <f t="shared" si="21"/>
        <v>0</v>
      </c>
      <c r="V132" s="3">
        <f t="shared" si="22"/>
        <v>0</v>
      </c>
      <c r="W132" s="3">
        <f t="shared" si="23"/>
        <v>0</v>
      </c>
      <c r="X132" s="3">
        <f t="shared" si="24"/>
        <v>0</v>
      </c>
    </row>
    <row r="133" spans="1:24" x14ac:dyDescent="0.25">
      <c r="A133" s="40">
        <v>44810</v>
      </c>
      <c r="B133" s="41">
        <v>3</v>
      </c>
      <c r="C133" s="18" t="str">
        <f t="shared" si="17"/>
        <v>44810_3</v>
      </c>
      <c r="D133" s="20">
        <v>105.21176120487162</v>
      </c>
      <c r="E133" s="20">
        <v>238.28394663474816</v>
      </c>
      <c r="F133" s="20">
        <v>222.28069878009603</v>
      </c>
      <c r="G133" s="20">
        <v>167.99439674870271</v>
      </c>
      <c r="H133" s="20">
        <v>9.2445031366343272E-2</v>
      </c>
      <c r="I133" s="20">
        <v>0.76665377963390935</v>
      </c>
      <c r="J133" s="20">
        <v>0.29267070691325925</v>
      </c>
      <c r="K133" s="20">
        <v>-21.930549619308277</v>
      </c>
      <c r="L133" s="20">
        <v>-56.444185889544094</v>
      </c>
      <c r="M133" s="20">
        <v>-51.358034224958637</v>
      </c>
      <c r="N133" s="20">
        <v>-36.341360142229291</v>
      </c>
      <c r="O133" s="20">
        <v>-1.9240663877888739E-2</v>
      </c>
      <c r="P133" s="20">
        <v>-0.1584929004473922</v>
      </c>
      <c r="Q133" s="20">
        <v>-6.2470388409966444E-2</v>
      </c>
      <c r="R133" s="3">
        <f t="shared" si="18"/>
        <v>0</v>
      </c>
      <c r="S133" s="3">
        <f t="shared" si="19"/>
        <v>0</v>
      </c>
      <c r="T133" s="3">
        <f t="shared" si="20"/>
        <v>0</v>
      </c>
      <c r="U133" s="3">
        <f t="shared" si="21"/>
        <v>0</v>
      </c>
      <c r="V133" s="3">
        <f t="shared" si="22"/>
        <v>0</v>
      </c>
      <c r="W133" s="3">
        <f t="shared" si="23"/>
        <v>0</v>
      </c>
      <c r="X133" s="3">
        <f t="shared" si="24"/>
        <v>0</v>
      </c>
    </row>
    <row r="134" spans="1:24" x14ac:dyDescent="0.25">
      <c r="A134" s="40">
        <v>44810</v>
      </c>
      <c r="B134" s="41">
        <v>4</v>
      </c>
      <c r="C134" s="18" t="str">
        <f t="shared" si="17"/>
        <v>44810_4</v>
      </c>
      <c r="D134" s="20">
        <v>101.78279651425611</v>
      </c>
      <c r="E134" s="20">
        <v>229.52720288078913</v>
      </c>
      <c r="F134" s="20">
        <v>214.2212636991745</v>
      </c>
      <c r="G134" s="20">
        <v>162.12030389926659</v>
      </c>
      <c r="H134" s="20">
        <v>9.0302354479639801E-2</v>
      </c>
      <c r="I134" s="20">
        <v>0.74126585626533081</v>
      </c>
      <c r="J134" s="20">
        <v>0.28614967811583392</v>
      </c>
      <c r="K134" s="20">
        <v>-22.522429295778359</v>
      </c>
      <c r="L134" s="20">
        <v>-57.733802421938734</v>
      </c>
      <c r="M134" s="20">
        <v>-52.192896639729952</v>
      </c>
      <c r="N134" s="20">
        <v>-36.948830770123628</v>
      </c>
      <c r="O134" s="20">
        <v>-1.8667541556339463E-2</v>
      </c>
      <c r="P134" s="20">
        <v>-0.1618097578813012</v>
      </c>
      <c r="Q134" s="20">
        <v>-6.0631631369241552E-2</v>
      </c>
      <c r="R134" s="3">
        <f t="shared" si="18"/>
        <v>0</v>
      </c>
      <c r="S134" s="3">
        <f t="shared" si="19"/>
        <v>0</v>
      </c>
      <c r="T134" s="3">
        <f t="shared" si="20"/>
        <v>0</v>
      </c>
      <c r="U134" s="3">
        <f t="shared" si="21"/>
        <v>0</v>
      </c>
      <c r="V134" s="3">
        <f t="shared" si="22"/>
        <v>0</v>
      </c>
      <c r="W134" s="3">
        <f t="shared" si="23"/>
        <v>0</v>
      </c>
      <c r="X134" s="3">
        <f t="shared" si="24"/>
        <v>0</v>
      </c>
    </row>
    <row r="135" spans="1:24" x14ac:dyDescent="0.25">
      <c r="A135" s="40">
        <v>44810</v>
      </c>
      <c r="B135" s="41">
        <v>5</v>
      </c>
      <c r="C135" s="18" t="str">
        <f t="shared" si="17"/>
        <v>44810_5</v>
      </c>
      <c r="D135" s="20">
        <v>101.43664367731147</v>
      </c>
      <c r="E135" s="20">
        <v>229.4565823986309</v>
      </c>
      <c r="F135" s="20">
        <v>214.73208763490837</v>
      </c>
      <c r="G135" s="20">
        <v>161.41773817843921</v>
      </c>
      <c r="H135" s="20">
        <v>8.9842247926135016E-2</v>
      </c>
      <c r="I135" s="20">
        <v>0.74313529713631965</v>
      </c>
      <c r="J135" s="20">
        <v>0.28522983337777447</v>
      </c>
      <c r="K135" s="20">
        <v>-22.610340536309153</v>
      </c>
      <c r="L135" s="20">
        <v>-57.824471305480451</v>
      </c>
      <c r="M135" s="20">
        <v>-52.261981181061728</v>
      </c>
      <c r="N135" s="20">
        <v>-37.091022190685969</v>
      </c>
      <c r="O135" s="20">
        <v>-2.0052841818813758E-2</v>
      </c>
      <c r="P135" s="20">
        <v>-0.16765953458214897</v>
      </c>
      <c r="Q135" s="20">
        <v>-6.4636642451439463E-2</v>
      </c>
      <c r="R135" s="3">
        <f t="shared" si="18"/>
        <v>0</v>
      </c>
      <c r="S135" s="3">
        <f t="shared" si="19"/>
        <v>0</v>
      </c>
      <c r="T135" s="3">
        <f t="shared" si="20"/>
        <v>0</v>
      </c>
      <c r="U135" s="3">
        <f t="shared" si="21"/>
        <v>0</v>
      </c>
      <c r="V135" s="3">
        <f t="shared" si="22"/>
        <v>0</v>
      </c>
      <c r="W135" s="3">
        <f t="shared" si="23"/>
        <v>0</v>
      </c>
      <c r="X135" s="3">
        <f t="shared" si="24"/>
        <v>0</v>
      </c>
    </row>
    <row r="136" spans="1:24" x14ac:dyDescent="0.25">
      <c r="A136" s="40">
        <v>44810</v>
      </c>
      <c r="B136" s="41">
        <v>6</v>
      </c>
      <c r="C136" s="18" t="str">
        <f t="shared" si="17"/>
        <v>44810_6</v>
      </c>
      <c r="D136" s="20">
        <v>107.21360421495913</v>
      </c>
      <c r="E136" s="20">
        <v>245.89058109376958</v>
      </c>
      <c r="F136" s="20">
        <v>233.23351330452772</v>
      </c>
      <c r="G136" s="20">
        <v>171.56187907385149</v>
      </c>
      <c r="H136" s="20">
        <v>9.2742350038124671E-2</v>
      </c>
      <c r="I136" s="20">
        <v>0.77705163543068301</v>
      </c>
      <c r="J136" s="20">
        <v>0.29345899159615885</v>
      </c>
      <c r="K136" s="20">
        <v>-22.732304641636798</v>
      </c>
      <c r="L136" s="20">
        <v>-59.021436639509076</v>
      </c>
      <c r="M136" s="20">
        <v>-53.471761489199501</v>
      </c>
      <c r="N136" s="20">
        <v>-37.261650913047895</v>
      </c>
      <c r="O136" s="20">
        <v>-2.0988600400943476E-2</v>
      </c>
      <c r="P136" s="20">
        <v>-0.17533435831139504</v>
      </c>
      <c r="Q136" s="20">
        <v>-6.7541145716058695E-2</v>
      </c>
      <c r="R136" s="3">
        <f t="shared" si="18"/>
        <v>0</v>
      </c>
      <c r="S136" s="3">
        <f t="shared" si="19"/>
        <v>0</v>
      </c>
      <c r="T136" s="3">
        <f t="shared" si="20"/>
        <v>0</v>
      </c>
      <c r="U136" s="3">
        <f t="shared" si="21"/>
        <v>0</v>
      </c>
      <c r="V136" s="3">
        <f t="shared" si="22"/>
        <v>0</v>
      </c>
      <c r="W136" s="3">
        <f t="shared" si="23"/>
        <v>0</v>
      </c>
      <c r="X136" s="3">
        <f t="shared" si="24"/>
        <v>0</v>
      </c>
    </row>
    <row r="137" spans="1:24" x14ac:dyDescent="0.25">
      <c r="A137" s="40">
        <v>44810</v>
      </c>
      <c r="B137" s="41">
        <v>7</v>
      </c>
      <c r="C137" s="18" t="str">
        <f t="shared" si="17"/>
        <v>44810_7</v>
      </c>
      <c r="D137" s="20">
        <v>129.54368449698524</v>
      </c>
      <c r="E137" s="20">
        <v>295.4522611310727</v>
      </c>
      <c r="F137" s="20">
        <v>280.67900450437418</v>
      </c>
      <c r="G137" s="20">
        <v>208.90357058407639</v>
      </c>
      <c r="H137" s="20">
        <v>9.9953497073495295E-2</v>
      </c>
      <c r="I137" s="20">
        <v>0.87488870326271406</v>
      </c>
      <c r="J137" s="20">
        <v>0.31493080993277239</v>
      </c>
      <c r="K137" s="20">
        <v>-22.477266701699762</v>
      </c>
      <c r="L137" s="20">
        <v>-58.3176242458416</v>
      </c>
      <c r="M137" s="20">
        <v>-53.744861324948545</v>
      </c>
      <c r="N137" s="20">
        <v>-36.204109140024983</v>
      </c>
      <c r="O137" s="20">
        <v>-2.0208547268362461E-2</v>
      </c>
      <c r="P137" s="20">
        <v>-0.17426974578787452</v>
      </c>
      <c r="Q137" s="20">
        <v>-6.5437695300165827E-2</v>
      </c>
      <c r="R137" s="3">
        <f t="shared" si="18"/>
        <v>0</v>
      </c>
      <c r="S137" s="3">
        <f t="shared" si="19"/>
        <v>0</v>
      </c>
      <c r="T137" s="3">
        <f t="shared" si="20"/>
        <v>0</v>
      </c>
      <c r="U137" s="3">
        <f t="shared" si="21"/>
        <v>0</v>
      </c>
      <c r="V137" s="3">
        <f t="shared" si="22"/>
        <v>0</v>
      </c>
      <c r="W137" s="3">
        <f t="shared" si="23"/>
        <v>0</v>
      </c>
      <c r="X137" s="3">
        <f t="shared" si="24"/>
        <v>0</v>
      </c>
    </row>
    <row r="138" spans="1:24" x14ac:dyDescent="0.25">
      <c r="A138" s="40">
        <v>44810</v>
      </c>
      <c r="B138" s="41">
        <v>8</v>
      </c>
      <c r="C138" s="18" t="str">
        <f t="shared" si="17"/>
        <v>44810_8</v>
      </c>
      <c r="D138" s="20">
        <v>148.73493274992251</v>
      </c>
      <c r="E138" s="20">
        <v>337.52643181753922</v>
      </c>
      <c r="F138" s="20">
        <v>318.03560616114822</v>
      </c>
      <c r="G138" s="20">
        <v>239.85375342567627</v>
      </c>
      <c r="H138" s="20">
        <v>0.10002084513284347</v>
      </c>
      <c r="I138" s="20">
        <v>0.95126658013959831</v>
      </c>
      <c r="J138" s="20">
        <v>0.31739680529544345</v>
      </c>
      <c r="K138" s="20">
        <v>-25.484791045806311</v>
      </c>
      <c r="L138" s="20">
        <v>-59.625958234307625</v>
      </c>
      <c r="M138" s="20">
        <v>-53.665755959940448</v>
      </c>
      <c r="N138" s="20">
        <v>-39.656266866923488</v>
      </c>
      <c r="O138" s="20">
        <v>-1.8554429218646681E-2</v>
      </c>
      <c r="P138" s="20">
        <v>-0.14003176096593045</v>
      </c>
      <c r="Q138" s="20">
        <v>-6.0832477128014623E-2</v>
      </c>
      <c r="R138" s="3">
        <f t="shared" si="18"/>
        <v>0</v>
      </c>
      <c r="S138" s="3">
        <f t="shared" si="19"/>
        <v>0</v>
      </c>
      <c r="T138" s="3">
        <f t="shared" si="20"/>
        <v>0</v>
      </c>
      <c r="U138" s="3">
        <f t="shared" si="21"/>
        <v>0</v>
      </c>
      <c r="V138" s="3">
        <f t="shared" si="22"/>
        <v>0</v>
      </c>
      <c r="W138" s="3">
        <f t="shared" si="23"/>
        <v>0</v>
      </c>
      <c r="X138" s="3">
        <f t="shared" si="24"/>
        <v>0</v>
      </c>
    </row>
    <row r="139" spans="1:24" x14ac:dyDescent="0.25">
      <c r="A139" s="40">
        <v>44810</v>
      </c>
      <c r="B139" s="41">
        <v>9</v>
      </c>
      <c r="C139" s="18" t="str">
        <f t="shared" si="17"/>
        <v>44810_9</v>
      </c>
      <c r="D139" s="20">
        <v>160.60003345343279</v>
      </c>
      <c r="E139" s="20">
        <v>369.69495418164269</v>
      </c>
      <c r="F139" s="20">
        <v>343.77351881296005</v>
      </c>
      <c r="G139" s="20">
        <v>258.55546284085477</v>
      </c>
      <c r="H139" s="20">
        <v>0.12344162381722909</v>
      </c>
      <c r="I139" s="20">
        <v>1.137310682222993</v>
      </c>
      <c r="J139" s="20">
        <v>0.38783734490682248</v>
      </c>
      <c r="K139" s="20">
        <v>-21.305341850906309</v>
      </c>
      <c r="L139" s="20">
        <v>-45.007426231424731</v>
      </c>
      <c r="M139" s="20">
        <v>-42.338975448386364</v>
      </c>
      <c r="N139" s="20">
        <v>-35.026378426903861</v>
      </c>
      <c r="O139" s="20">
        <v>3.9559837109203119E-3</v>
      </c>
      <c r="P139" s="20">
        <v>1.7346774519727038E-2</v>
      </c>
      <c r="Q139" s="20">
        <v>6.1556080215291863E-3</v>
      </c>
      <c r="R139" s="3">
        <f t="shared" si="18"/>
        <v>0</v>
      </c>
      <c r="S139" s="3">
        <f t="shared" si="19"/>
        <v>0</v>
      </c>
      <c r="T139" s="3">
        <f t="shared" si="20"/>
        <v>0</v>
      </c>
      <c r="U139" s="3">
        <f t="shared" si="21"/>
        <v>0</v>
      </c>
      <c r="V139" s="3">
        <f t="shared" si="22"/>
        <v>0</v>
      </c>
      <c r="W139" s="3">
        <f t="shared" si="23"/>
        <v>0</v>
      </c>
      <c r="X139" s="3">
        <f t="shared" si="24"/>
        <v>0</v>
      </c>
    </row>
    <row r="140" spans="1:24" x14ac:dyDescent="0.25">
      <c r="A140" s="40">
        <v>44810</v>
      </c>
      <c r="B140" s="41">
        <v>10</v>
      </c>
      <c r="C140" s="18" t="str">
        <f t="shared" ref="C140:C203" si="25">CONCATENATE(A140,"_",B140)</f>
        <v>44810_10</v>
      </c>
      <c r="D140" s="20">
        <v>170.3794425869892</v>
      </c>
      <c r="E140" s="20">
        <v>391.44554075905813</v>
      </c>
      <c r="F140" s="20">
        <v>362.37784647581486</v>
      </c>
      <c r="G140" s="20">
        <v>273.44447230526322</v>
      </c>
      <c r="H140" s="20">
        <v>0.14446489741463833</v>
      </c>
      <c r="I140" s="20">
        <v>1.2747554592219077</v>
      </c>
      <c r="J140" s="20">
        <v>0.44863203137076824</v>
      </c>
      <c r="K140" s="20">
        <v>-22.264544158093642</v>
      </c>
      <c r="L140" s="20">
        <v>-42.355248280259154</v>
      </c>
      <c r="M140" s="20">
        <v>-44.00570854967733</v>
      </c>
      <c r="N140" s="20">
        <v>-40.46590070272778</v>
      </c>
      <c r="O140" s="20">
        <v>2.5751683544023088E-2</v>
      </c>
      <c r="P140" s="20">
        <v>0.16636497298557876</v>
      </c>
      <c r="Q140" s="20">
        <v>6.9856231866355201E-2</v>
      </c>
      <c r="R140" s="3">
        <f t="shared" ref="R140:R203" si="26">MAX(0,(K140-D140*0.2)*$T$5)+MAX(0,(K140-D140*0.3)*($U$5-$T$5))+MAX(0,(K140-D140*0.5)*($W$5-$V$5))+MAX(0,(K140-D140*0.8)*($X$5-$W$5))</f>
        <v>0</v>
      </c>
      <c r="S140" s="3">
        <f t="shared" ref="S140:S203" si="27">MAX(0,(L140-E140*0.2)*$T$5)+MAX(0,(L140-E140*0.3)*($U$5-$T$5))+MAX(0,(L140-E140*0.5)*($W$5-$V$5))+MAX(0,(L140-E140*0.8)*($X$5-$W$5))</f>
        <v>0</v>
      </c>
      <c r="T140" s="3">
        <f t="shared" ref="T140:T203" si="28">MAX(0,(M140-F140*0.2)*$T$5)+MAX(0,(M140-F140*0.3)*($U$5-$T$5))+MAX(0,(M140-F140*0.5)*($W$5-$V$5))+MAX(0,(M140-F140*0.8)*($X$5-$W$5))</f>
        <v>0</v>
      </c>
      <c r="U140" s="3">
        <f t="shared" ref="U140:U203" si="29">MAX(0,(N140-G140*0.2)*$T$5)+MAX(0,(N140-G140*0.3)*($U$5-$T$5))+MAX(0,(N140-G140*0.5)*($W$5-$V$5))+MAX(0,(N140-G140*0.8)*($X$5-$W$5))</f>
        <v>0</v>
      </c>
      <c r="V140" s="3">
        <f t="shared" ref="V140:V203" si="30">MAX(0,(O140-H140*0.2)*$T$5)+MAX(0,(O140-H140*0.3)*($U$5-$T$5))+MAX(0,(O140-H140*0.5)*($W$5-$V$5))+MAX(0,(O140-H140*0.8)*($X$5-$W$5))</f>
        <v>0</v>
      </c>
      <c r="W140" s="3">
        <f t="shared" ref="W140:W203" si="31">MAX(0,(P140-I140*0.2)*$T$5)+MAX(0,(P140-I140*0.3)*($U$5-$T$5))+MAX(0,(P140-I140*0.5)*($W$5-$V$5))+MAX(0,(P140-I140*0.8)*($X$5-$W$5))</f>
        <v>0</v>
      </c>
      <c r="X140" s="3">
        <f t="shared" ref="X140:X203" si="32">MAX(0,(Q140-J140*0.2)*$T$5)+MAX(0,(Q140-J140*0.3)*($U$5-$T$5))+MAX(0,(Q140-J140*0.5)*($W$5-$V$5))+MAX(0,(Q140-J140*0.8)*($X$5-$W$5))</f>
        <v>0</v>
      </c>
    </row>
    <row r="141" spans="1:24" x14ac:dyDescent="0.25">
      <c r="A141" s="40">
        <v>44810</v>
      </c>
      <c r="B141" s="41">
        <v>11</v>
      </c>
      <c r="C141" s="18" t="str">
        <f t="shared" si="25"/>
        <v>44810_11</v>
      </c>
      <c r="D141" s="20">
        <v>176.76900886629201</v>
      </c>
      <c r="E141" s="20">
        <v>401.69296416411225</v>
      </c>
      <c r="F141" s="20">
        <v>371.06686254995208</v>
      </c>
      <c r="G141" s="20">
        <v>282.37140083513776</v>
      </c>
      <c r="H141" s="20">
        <v>0.15792233771145597</v>
      </c>
      <c r="I141" s="20">
        <v>1.3336520536130154</v>
      </c>
      <c r="J141" s="20">
        <v>0.4841711201779203</v>
      </c>
      <c r="K141" s="20">
        <v>-18.845748727988074</v>
      </c>
      <c r="L141" s="20">
        <v>-35.375898291163381</v>
      </c>
      <c r="M141" s="20">
        <v>-35.308426030780566</v>
      </c>
      <c r="N141" s="20">
        <v>-34.592477576241194</v>
      </c>
      <c r="O141" s="20">
        <v>4.1376834301700992E-2</v>
      </c>
      <c r="P141" s="20">
        <v>0.24755869266211089</v>
      </c>
      <c r="Q141" s="20">
        <v>0.11249623575649353</v>
      </c>
      <c r="R141" s="3">
        <f t="shared" si="26"/>
        <v>0</v>
      </c>
      <c r="S141" s="3">
        <f t="shared" si="27"/>
        <v>0</v>
      </c>
      <c r="T141" s="3">
        <f t="shared" si="28"/>
        <v>0</v>
      </c>
      <c r="U141" s="3">
        <f t="shared" si="29"/>
        <v>0</v>
      </c>
      <c r="V141" s="3">
        <f t="shared" si="30"/>
        <v>7.6027935520057655E-2</v>
      </c>
      <c r="W141" s="3">
        <f t="shared" si="31"/>
        <v>0</v>
      </c>
      <c r="X141" s="3">
        <f t="shared" si="32"/>
        <v>0.12159985900114116</v>
      </c>
    </row>
    <row r="142" spans="1:24" x14ac:dyDescent="0.25">
      <c r="A142" s="40">
        <v>44810</v>
      </c>
      <c r="B142" s="41">
        <v>12</v>
      </c>
      <c r="C142" s="18" t="str">
        <f t="shared" si="25"/>
        <v>44810_12</v>
      </c>
      <c r="D142" s="20">
        <v>182.84227448624335</v>
      </c>
      <c r="E142" s="20">
        <v>410.68702429512126</v>
      </c>
      <c r="F142" s="20">
        <v>378.34552083302702</v>
      </c>
      <c r="G142" s="20">
        <v>290.03319393853002</v>
      </c>
      <c r="H142" s="20">
        <v>0.15493872685724072</v>
      </c>
      <c r="I142" s="20">
        <v>1.340472060658511</v>
      </c>
      <c r="J142" s="20">
        <v>0.47497264053157284</v>
      </c>
      <c r="K142" s="20">
        <v>-15.955454554258708</v>
      </c>
      <c r="L142" s="20">
        <v>-28.923073116822536</v>
      </c>
      <c r="M142" s="20">
        <v>-29.805454785203509</v>
      </c>
      <c r="N142" s="20">
        <v>-30.376697732026599</v>
      </c>
      <c r="O142" s="20">
        <v>3.8234060009612478E-2</v>
      </c>
      <c r="P142" s="20">
        <v>0.24828357103861651</v>
      </c>
      <c r="Q142" s="20">
        <v>0.10355325000747545</v>
      </c>
      <c r="R142" s="3">
        <f t="shared" si="26"/>
        <v>0</v>
      </c>
      <c r="S142" s="3">
        <f t="shared" si="27"/>
        <v>0</v>
      </c>
      <c r="T142" s="3">
        <f t="shared" si="28"/>
        <v>0</v>
      </c>
      <c r="U142" s="3">
        <f t="shared" si="29"/>
        <v>0</v>
      </c>
      <c r="V142" s="3">
        <f t="shared" si="30"/>
        <v>5.6260386850707868E-2</v>
      </c>
      <c r="W142" s="3">
        <f t="shared" si="31"/>
        <v>0</v>
      </c>
      <c r="X142" s="3">
        <f t="shared" si="32"/>
        <v>6.6449916840613021E-2</v>
      </c>
    </row>
    <row r="143" spans="1:24" x14ac:dyDescent="0.25">
      <c r="A143" s="40">
        <v>44810</v>
      </c>
      <c r="B143" s="41">
        <v>13</v>
      </c>
      <c r="C143" s="18" t="str">
        <f t="shared" si="25"/>
        <v>44810_13</v>
      </c>
      <c r="D143" s="20">
        <v>188.82611276793924</v>
      </c>
      <c r="E143" s="20">
        <v>420.62757624278186</v>
      </c>
      <c r="F143" s="20">
        <v>388.35305118417045</v>
      </c>
      <c r="G143" s="20">
        <v>299.54151237205474</v>
      </c>
      <c r="H143" s="20">
        <v>0.14560389202547147</v>
      </c>
      <c r="I143" s="20">
        <v>1.3006206178035269</v>
      </c>
      <c r="J143" s="20">
        <v>0.44889712294376477</v>
      </c>
      <c r="K143" s="20">
        <v>-14.396834912754404</v>
      </c>
      <c r="L143" s="20">
        <v>-27.787374177317659</v>
      </c>
      <c r="M143" s="20">
        <v>-28.559917431229024</v>
      </c>
      <c r="N143" s="20">
        <v>-28.059922711716091</v>
      </c>
      <c r="O143" s="20">
        <v>4.3360234644974606E-2</v>
      </c>
      <c r="P143" s="20">
        <v>0.26474234726460094</v>
      </c>
      <c r="Q143" s="20">
        <v>0.11855663962301627</v>
      </c>
      <c r="R143" s="3">
        <f t="shared" si="26"/>
        <v>0</v>
      </c>
      <c r="S143" s="3">
        <f t="shared" si="27"/>
        <v>0</v>
      </c>
      <c r="T143" s="3">
        <f t="shared" si="28"/>
        <v>0</v>
      </c>
      <c r="U143" s="3">
        <f t="shared" si="29"/>
        <v>0</v>
      </c>
      <c r="V143" s="3">
        <f t="shared" si="30"/>
        <v>0.11055513824643073</v>
      </c>
      <c r="W143" s="3">
        <f t="shared" si="31"/>
        <v>3.5855888837044894E-2</v>
      </c>
      <c r="X143" s="3">
        <f t="shared" si="32"/>
        <v>0.22342629752602033</v>
      </c>
    </row>
    <row r="144" spans="1:24" x14ac:dyDescent="0.25">
      <c r="A144" s="40">
        <v>44810</v>
      </c>
      <c r="B144" s="41">
        <v>14</v>
      </c>
      <c r="C144" s="18" t="str">
        <f t="shared" si="25"/>
        <v>44810_14</v>
      </c>
      <c r="D144" s="20">
        <v>190.50994847613987</v>
      </c>
      <c r="E144" s="20">
        <v>422.03222326906473</v>
      </c>
      <c r="F144" s="20">
        <v>390.63072922476971</v>
      </c>
      <c r="G144" s="20">
        <v>302.6648351797827</v>
      </c>
      <c r="H144" s="20">
        <v>0.13676421696176358</v>
      </c>
      <c r="I144" s="20">
        <v>1.2513766026138882</v>
      </c>
      <c r="J144" s="20">
        <v>0.42492855642212424</v>
      </c>
      <c r="K144" s="20">
        <v>-14.083473705771112</v>
      </c>
      <c r="L144" s="20">
        <v>-29.615218328470981</v>
      </c>
      <c r="M144" s="20">
        <v>-29.569930524258147</v>
      </c>
      <c r="N144" s="20">
        <v>-27.959965225268384</v>
      </c>
      <c r="O144" s="20">
        <v>5.2001036491938518E-2</v>
      </c>
      <c r="P144" s="20">
        <v>0.29478589631161128</v>
      </c>
      <c r="Q144" s="20">
        <v>0.14810153346743052</v>
      </c>
      <c r="R144" s="3">
        <f t="shared" si="26"/>
        <v>0</v>
      </c>
      <c r="S144" s="3">
        <f t="shared" si="27"/>
        <v>0</v>
      </c>
      <c r="T144" s="3">
        <f t="shared" si="28"/>
        <v>0</v>
      </c>
      <c r="U144" s="3">
        <f t="shared" si="29"/>
        <v>0</v>
      </c>
      <c r="V144" s="3">
        <f t="shared" si="30"/>
        <v>0.25956910226877727</v>
      </c>
      <c r="W144" s="3">
        <f t="shared" si="31"/>
        <v>0.34558011042450454</v>
      </c>
      <c r="X144" s="3">
        <f t="shared" si="32"/>
        <v>0.61822360344642691</v>
      </c>
    </row>
    <row r="145" spans="1:24" x14ac:dyDescent="0.25">
      <c r="A145" s="40">
        <v>44810</v>
      </c>
      <c r="B145" s="41">
        <v>15</v>
      </c>
      <c r="C145" s="18" t="str">
        <f t="shared" si="25"/>
        <v>44810_15</v>
      </c>
      <c r="D145" s="20">
        <v>187.73464836898711</v>
      </c>
      <c r="E145" s="20">
        <v>420.516639243312</v>
      </c>
      <c r="F145" s="20">
        <v>388.1143493360704</v>
      </c>
      <c r="G145" s="20">
        <v>297.45916194267755</v>
      </c>
      <c r="H145" s="20">
        <v>0.13732258277246406</v>
      </c>
      <c r="I145" s="20">
        <v>1.2742018069087842</v>
      </c>
      <c r="J145" s="20">
        <v>0.4256806618350984</v>
      </c>
      <c r="K145" s="20">
        <v>-13.235934663206445</v>
      </c>
      <c r="L145" s="20">
        <v>-25.339641295487382</v>
      </c>
      <c r="M145" s="20">
        <v>-25.348487668158487</v>
      </c>
      <c r="N145" s="20">
        <v>-26.692180098383986</v>
      </c>
      <c r="O145" s="20">
        <v>5.0844114296385808E-2</v>
      </c>
      <c r="P145" s="20">
        <v>0.30805568439338116</v>
      </c>
      <c r="Q145" s="20">
        <v>0.14052629162947253</v>
      </c>
      <c r="R145" s="3">
        <f t="shared" si="26"/>
        <v>0</v>
      </c>
      <c r="S145" s="3">
        <f t="shared" si="27"/>
        <v>0</v>
      </c>
      <c r="T145" s="3">
        <f t="shared" si="28"/>
        <v>0</v>
      </c>
      <c r="U145" s="3">
        <f t="shared" si="29"/>
        <v>0</v>
      </c>
      <c r="V145" s="3">
        <f t="shared" si="30"/>
        <v>0.2414870589803004</v>
      </c>
      <c r="W145" s="3">
        <f t="shared" si="31"/>
        <v>0.41316376786225101</v>
      </c>
      <c r="X145" s="3">
        <f t="shared" si="32"/>
        <v>0.50975132709239379</v>
      </c>
    </row>
    <row r="146" spans="1:24" x14ac:dyDescent="0.25">
      <c r="A146" s="40">
        <v>44810</v>
      </c>
      <c r="B146" s="41">
        <v>16</v>
      </c>
      <c r="C146" s="18" t="str">
        <f t="shared" si="25"/>
        <v>44810_16</v>
      </c>
      <c r="D146" s="20">
        <v>182.54090112013819</v>
      </c>
      <c r="E146" s="20">
        <v>411.11814022055972</v>
      </c>
      <c r="F146" s="20">
        <v>377.17605563038444</v>
      </c>
      <c r="G146" s="20">
        <v>288.44311678095619</v>
      </c>
      <c r="H146" s="20">
        <v>0.13508413229741775</v>
      </c>
      <c r="I146" s="20">
        <v>1.2746721704139288</v>
      </c>
      <c r="J146" s="20">
        <v>0.41875291106931128</v>
      </c>
      <c r="K146" s="20">
        <v>-12.476079358106965</v>
      </c>
      <c r="L146" s="20">
        <v>-23.069138373445099</v>
      </c>
      <c r="M146" s="20">
        <v>-24.603436062487855</v>
      </c>
      <c r="N146" s="20">
        <v>-25.854049692048996</v>
      </c>
      <c r="O146" s="20">
        <v>5.1135163492581376E-2</v>
      </c>
      <c r="P146" s="20">
        <v>0.33078142973655522</v>
      </c>
      <c r="Q146" s="20">
        <v>0.14138309065238436</v>
      </c>
      <c r="R146" s="3">
        <f t="shared" si="26"/>
        <v>0</v>
      </c>
      <c r="S146" s="3">
        <f t="shared" si="27"/>
        <v>0</v>
      </c>
      <c r="T146" s="3">
        <f t="shared" si="28"/>
        <v>0</v>
      </c>
      <c r="U146" s="3">
        <f t="shared" si="29"/>
        <v>0</v>
      </c>
      <c r="V146" s="3">
        <f t="shared" si="30"/>
        <v>0.25320605508663274</v>
      </c>
      <c r="W146" s="3">
        <f t="shared" si="31"/>
        <v>0.58887607425586608</v>
      </c>
      <c r="X146" s="3">
        <f t="shared" si="32"/>
        <v>0.545405658449855</v>
      </c>
    </row>
    <row r="147" spans="1:24" x14ac:dyDescent="0.25">
      <c r="A147" s="40">
        <v>44810</v>
      </c>
      <c r="B147" s="41">
        <v>17</v>
      </c>
      <c r="C147" s="18" t="str">
        <f t="shared" si="25"/>
        <v>44810_17</v>
      </c>
      <c r="D147" s="20">
        <v>176.9029491076715</v>
      </c>
      <c r="E147" s="20">
        <v>400.643360391258</v>
      </c>
      <c r="F147" s="20">
        <v>367.09625910893902</v>
      </c>
      <c r="G147" s="20">
        <v>280.2578497454686</v>
      </c>
      <c r="H147" s="20">
        <v>0.11775501528778667</v>
      </c>
      <c r="I147" s="20">
        <v>1.2015104838246859</v>
      </c>
      <c r="J147" s="20">
        <v>0.3688299118774972</v>
      </c>
      <c r="K147" s="20">
        <v>-14.818828809434446</v>
      </c>
      <c r="L147" s="20">
        <v>-30.184741467973168</v>
      </c>
      <c r="M147" s="20">
        <v>-31.608701505431565</v>
      </c>
      <c r="N147" s="20">
        <v>-29.714649504180844</v>
      </c>
      <c r="O147" s="20">
        <v>3.272935623251625E-2</v>
      </c>
      <c r="P147" s="20">
        <v>0.24942536937282672</v>
      </c>
      <c r="Q147" s="20">
        <v>8.8196101050103656E-2</v>
      </c>
      <c r="R147" s="3">
        <f t="shared" si="26"/>
        <v>0</v>
      </c>
      <c r="S147" s="3">
        <f t="shared" si="27"/>
        <v>0</v>
      </c>
      <c r="T147" s="3">
        <f t="shared" si="28"/>
        <v>0</v>
      </c>
      <c r="U147" s="3">
        <f t="shared" si="29"/>
        <v>0</v>
      </c>
      <c r="V147" s="3">
        <f t="shared" si="30"/>
        <v>7.1260734050381025E-2</v>
      </c>
      <c r="W147" s="3">
        <f t="shared" si="31"/>
        <v>7.0833088527654325E-2</v>
      </c>
      <c r="X147" s="3">
        <f t="shared" si="32"/>
        <v>0.11203544138962711</v>
      </c>
    </row>
    <row r="148" spans="1:24" x14ac:dyDescent="0.25">
      <c r="A148" s="40">
        <v>44810</v>
      </c>
      <c r="B148" s="41">
        <v>18</v>
      </c>
      <c r="C148" s="18" t="str">
        <f t="shared" si="25"/>
        <v>44810_18</v>
      </c>
      <c r="D148" s="20">
        <v>168.29944912970996</v>
      </c>
      <c r="E148" s="20">
        <v>383.47801139260662</v>
      </c>
      <c r="F148" s="20">
        <v>358.82804190602496</v>
      </c>
      <c r="G148" s="20">
        <v>270.01560424359661</v>
      </c>
      <c r="H148" s="20">
        <v>0.11461207551162678</v>
      </c>
      <c r="I148" s="20">
        <v>1.0474685700184463</v>
      </c>
      <c r="J148" s="20">
        <v>0.36153079102796892</v>
      </c>
      <c r="K148" s="20">
        <v>-16.918932149086668</v>
      </c>
      <c r="L148" s="20">
        <v>-38.807326775368516</v>
      </c>
      <c r="M148" s="20">
        <v>-37.703778959532251</v>
      </c>
      <c r="N148" s="20">
        <v>-30.893280473401532</v>
      </c>
      <c r="O148" s="20">
        <v>1.4856150141143408E-2</v>
      </c>
      <c r="P148" s="20">
        <v>8.1625856325239721E-2</v>
      </c>
      <c r="Q148" s="20">
        <v>3.6503024194210032E-2</v>
      </c>
      <c r="R148" s="3">
        <f t="shared" si="26"/>
        <v>0</v>
      </c>
      <c r="S148" s="3">
        <f t="shared" si="27"/>
        <v>0</v>
      </c>
      <c r="T148" s="3">
        <f t="shared" si="28"/>
        <v>0</v>
      </c>
      <c r="U148" s="3">
        <f t="shared" si="29"/>
        <v>0</v>
      </c>
      <c r="V148" s="3">
        <f t="shared" si="30"/>
        <v>0</v>
      </c>
      <c r="W148" s="3">
        <f t="shared" si="31"/>
        <v>0</v>
      </c>
      <c r="X148" s="3">
        <f t="shared" si="32"/>
        <v>0</v>
      </c>
    </row>
    <row r="149" spans="1:24" x14ac:dyDescent="0.25">
      <c r="A149" s="40">
        <v>44810</v>
      </c>
      <c r="B149" s="41">
        <v>19</v>
      </c>
      <c r="C149" s="18" t="str">
        <f t="shared" si="25"/>
        <v>44810_19</v>
      </c>
      <c r="D149" s="20">
        <v>175.38224173077282</v>
      </c>
      <c r="E149" s="20">
        <v>404.42707250614711</v>
      </c>
      <c r="F149" s="20">
        <v>389.81890030358971</v>
      </c>
      <c r="G149" s="20">
        <v>286.78740539243648</v>
      </c>
      <c r="H149" s="20">
        <v>0.11936680995076072</v>
      </c>
      <c r="I149" s="20">
        <v>1.0464876461140056</v>
      </c>
      <c r="J149" s="20">
        <v>0.37619472844076846</v>
      </c>
      <c r="K149" s="20">
        <v>-13.953279325795808</v>
      </c>
      <c r="L149" s="20">
        <v>-33.725992381071244</v>
      </c>
      <c r="M149" s="20">
        <v>-30.971836647851919</v>
      </c>
      <c r="N149" s="20">
        <v>-24.546695172224887</v>
      </c>
      <c r="O149" s="20">
        <v>-9.5053701641411043E-3</v>
      </c>
      <c r="P149" s="20">
        <v>-6.9258296875759254E-2</v>
      </c>
      <c r="Q149" s="20">
        <v>-3.4396497020498164E-2</v>
      </c>
      <c r="R149" s="3">
        <f t="shared" si="26"/>
        <v>0</v>
      </c>
      <c r="S149" s="3">
        <f t="shared" si="27"/>
        <v>0</v>
      </c>
      <c r="T149" s="3">
        <f t="shared" si="28"/>
        <v>0</v>
      </c>
      <c r="U149" s="3">
        <f t="shared" si="29"/>
        <v>0</v>
      </c>
      <c r="V149" s="3">
        <f t="shared" si="30"/>
        <v>0</v>
      </c>
      <c r="W149" s="3">
        <f t="shared" si="31"/>
        <v>0</v>
      </c>
      <c r="X149" s="3">
        <f t="shared" si="32"/>
        <v>0</v>
      </c>
    </row>
    <row r="150" spans="1:24" x14ac:dyDescent="0.25">
      <c r="A150" s="40">
        <v>44810</v>
      </c>
      <c r="B150" s="41">
        <v>20</v>
      </c>
      <c r="C150" s="18" t="str">
        <f t="shared" si="25"/>
        <v>44810_20</v>
      </c>
      <c r="D150" s="20">
        <v>193.49907259126439</v>
      </c>
      <c r="E150" s="20">
        <v>446.39729737673463</v>
      </c>
      <c r="F150" s="20">
        <v>433.35329493337144</v>
      </c>
      <c r="G150" s="20">
        <v>320.34423174014938</v>
      </c>
      <c r="H150" s="20">
        <v>0.13882927539123538</v>
      </c>
      <c r="I150" s="20">
        <v>1.2152533546747826</v>
      </c>
      <c r="J150" s="20">
        <v>0.43298676250649659</v>
      </c>
      <c r="K150" s="20">
        <v>-17.008139984996181</v>
      </c>
      <c r="L150" s="20">
        <v>-39.399827264170298</v>
      </c>
      <c r="M150" s="20">
        <v>-33.871976151146178</v>
      </c>
      <c r="N150" s="20">
        <v>-28.07872222676842</v>
      </c>
      <c r="O150" s="20">
        <v>-1.6061543686420147E-2</v>
      </c>
      <c r="P150" s="20">
        <v>-0.11909160492120743</v>
      </c>
      <c r="Q150" s="20">
        <v>-5.3627680281861045E-2</v>
      </c>
      <c r="R150" s="3">
        <f t="shared" si="26"/>
        <v>0</v>
      </c>
      <c r="S150" s="3">
        <f t="shared" si="27"/>
        <v>0</v>
      </c>
      <c r="T150" s="3">
        <f t="shared" si="28"/>
        <v>0</v>
      </c>
      <c r="U150" s="3">
        <f t="shared" si="29"/>
        <v>0</v>
      </c>
      <c r="V150" s="3">
        <f t="shared" si="30"/>
        <v>0</v>
      </c>
      <c r="W150" s="3">
        <f t="shared" si="31"/>
        <v>0</v>
      </c>
      <c r="X150" s="3">
        <f t="shared" si="32"/>
        <v>0</v>
      </c>
    </row>
    <row r="151" spans="1:24" x14ac:dyDescent="0.25">
      <c r="A151" s="40">
        <v>44810</v>
      </c>
      <c r="B151" s="41">
        <v>21</v>
      </c>
      <c r="C151" s="18" t="str">
        <f t="shared" si="25"/>
        <v>44810_21</v>
      </c>
      <c r="D151" s="20">
        <v>188.8051716487613</v>
      </c>
      <c r="E151" s="20">
        <v>440.51518019935958</v>
      </c>
      <c r="F151" s="20">
        <v>429.09888164583157</v>
      </c>
      <c r="G151" s="20">
        <v>315.44713771773684</v>
      </c>
      <c r="H151" s="20">
        <v>0.13737135911771384</v>
      </c>
      <c r="I151" s="20">
        <v>1.2089683160229379</v>
      </c>
      <c r="J151" s="20">
        <v>0.42806604897465061</v>
      </c>
      <c r="K151" s="20">
        <v>-20.004512290822468</v>
      </c>
      <c r="L151" s="20">
        <v>-45.075312375792997</v>
      </c>
      <c r="M151" s="20">
        <v>-39.307900805607758</v>
      </c>
      <c r="N151" s="20">
        <v>-32.668663364787967</v>
      </c>
      <c r="O151" s="20">
        <v>-1.9341829520985256E-2</v>
      </c>
      <c r="P151" s="20">
        <v>-0.13893146994906555</v>
      </c>
      <c r="Q151" s="20">
        <v>-6.3290358521564241E-2</v>
      </c>
      <c r="R151" s="3">
        <f t="shared" si="26"/>
        <v>0</v>
      </c>
      <c r="S151" s="3">
        <f t="shared" si="27"/>
        <v>0</v>
      </c>
      <c r="T151" s="3">
        <f t="shared" si="28"/>
        <v>0</v>
      </c>
      <c r="U151" s="3">
        <f t="shared" si="29"/>
        <v>0</v>
      </c>
      <c r="V151" s="3">
        <f t="shared" si="30"/>
        <v>0</v>
      </c>
      <c r="W151" s="3">
        <f t="shared" si="31"/>
        <v>0</v>
      </c>
      <c r="X151" s="3">
        <f t="shared" si="32"/>
        <v>0</v>
      </c>
    </row>
    <row r="152" spans="1:24" x14ac:dyDescent="0.25">
      <c r="A152" s="40">
        <v>44810</v>
      </c>
      <c r="B152" s="41">
        <v>22</v>
      </c>
      <c r="C152" s="18" t="str">
        <f t="shared" si="25"/>
        <v>44810_22</v>
      </c>
      <c r="D152" s="20">
        <v>178.45682105211057</v>
      </c>
      <c r="E152" s="20">
        <v>418.79587326488871</v>
      </c>
      <c r="F152" s="20">
        <v>409.8888225286982</v>
      </c>
      <c r="G152" s="20">
        <v>299.06093982934317</v>
      </c>
      <c r="H152" s="20">
        <v>0.13341402996908375</v>
      </c>
      <c r="I152" s="20">
        <v>1.1626024445952881</v>
      </c>
      <c r="J152" s="20">
        <v>0.416133481318889</v>
      </c>
      <c r="K152" s="20">
        <v>-22.853547670683362</v>
      </c>
      <c r="L152" s="20">
        <v>-50.840442763080794</v>
      </c>
      <c r="M152" s="20">
        <v>-43.982641993192921</v>
      </c>
      <c r="N152" s="20">
        <v>-37.336424605919213</v>
      </c>
      <c r="O152" s="20">
        <v>-1.867207744294266E-2</v>
      </c>
      <c r="P152" s="20">
        <v>-0.14667712594499316</v>
      </c>
      <c r="Q152" s="20">
        <v>-6.1603309391054559E-2</v>
      </c>
      <c r="R152" s="3">
        <f t="shared" si="26"/>
        <v>0</v>
      </c>
      <c r="S152" s="3">
        <f t="shared" si="27"/>
        <v>0</v>
      </c>
      <c r="T152" s="3">
        <f t="shared" si="28"/>
        <v>0</v>
      </c>
      <c r="U152" s="3">
        <f t="shared" si="29"/>
        <v>0</v>
      </c>
      <c r="V152" s="3">
        <f t="shared" si="30"/>
        <v>0</v>
      </c>
      <c r="W152" s="3">
        <f t="shared" si="31"/>
        <v>0</v>
      </c>
      <c r="X152" s="3">
        <f t="shared" si="32"/>
        <v>0</v>
      </c>
    </row>
    <row r="153" spans="1:24" x14ac:dyDescent="0.25">
      <c r="A153" s="40">
        <v>44810</v>
      </c>
      <c r="B153" s="41">
        <v>23</v>
      </c>
      <c r="C153" s="18" t="str">
        <f t="shared" si="25"/>
        <v>44810_23</v>
      </c>
      <c r="D153" s="20">
        <v>162.91007060688005</v>
      </c>
      <c r="E153" s="20">
        <v>383.36954179687194</v>
      </c>
      <c r="F153" s="20">
        <v>374.03008920717008</v>
      </c>
      <c r="G153" s="20">
        <v>272.71797313091577</v>
      </c>
      <c r="H153" s="20">
        <v>0.12546670905009444</v>
      </c>
      <c r="I153" s="20">
        <v>1.0740880376088371</v>
      </c>
      <c r="J153" s="20">
        <v>0.39283409256720092</v>
      </c>
      <c r="K153" s="20">
        <v>-24.728254362816003</v>
      </c>
      <c r="L153" s="20">
        <v>-53.796685214128587</v>
      </c>
      <c r="M153" s="20">
        <v>-45.009360641943729</v>
      </c>
      <c r="N153" s="20">
        <v>-40.197521428867333</v>
      </c>
      <c r="O153" s="20">
        <v>-1.8793657230205738E-2</v>
      </c>
      <c r="P153" s="20">
        <v>-0.1591280848193922</v>
      </c>
      <c r="Q153" s="20">
        <v>-6.1889462964499417E-2</v>
      </c>
      <c r="R153" s="3">
        <f t="shared" si="26"/>
        <v>0</v>
      </c>
      <c r="S153" s="3">
        <f t="shared" si="27"/>
        <v>0</v>
      </c>
      <c r="T153" s="3">
        <f t="shared" si="28"/>
        <v>0</v>
      </c>
      <c r="U153" s="3">
        <f t="shared" si="29"/>
        <v>0</v>
      </c>
      <c r="V153" s="3">
        <f t="shared" si="30"/>
        <v>0</v>
      </c>
      <c r="W153" s="3">
        <f t="shared" si="31"/>
        <v>0</v>
      </c>
      <c r="X153" s="3">
        <f t="shared" si="32"/>
        <v>0</v>
      </c>
    </row>
    <row r="154" spans="1:24" x14ac:dyDescent="0.25">
      <c r="A154" s="40">
        <v>44810</v>
      </c>
      <c r="B154" s="41">
        <v>24</v>
      </c>
      <c r="C154" s="18" t="str">
        <f t="shared" si="25"/>
        <v>44810_24</v>
      </c>
      <c r="D154" s="20">
        <v>144.41340336863217</v>
      </c>
      <c r="E154" s="20">
        <v>338.05607325600869</v>
      </c>
      <c r="F154" s="20">
        <v>326.32702785019762</v>
      </c>
      <c r="G154" s="20">
        <v>239.94835070460513</v>
      </c>
      <c r="H154" s="20">
        <v>0.11347979621983893</v>
      </c>
      <c r="I154" s="20">
        <v>0.97097776350980036</v>
      </c>
      <c r="J154" s="20">
        <v>0.35526027971090568</v>
      </c>
      <c r="K154" s="20">
        <v>-25.81198262304471</v>
      </c>
      <c r="L154" s="20">
        <v>-55.023762707508517</v>
      </c>
      <c r="M154" s="20">
        <v>-46.630907092272771</v>
      </c>
      <c r="N154" s="20">
        <v>-41.740412096809067</v>
      </c>
      <c r="O154" s="20">
        <v>-2.1403775807586869E-2</v>
      </c>
      <c r="P154" s="20">
        <v>-0.17266805129774945</v>
      </c>
      <c r="Q154" s="20">
        <v>-6.9355124197093623E-2</v>
      </c>
      <c r="R154" s="3">
        <f t="shared" si="26"/>
        <v>0</v>
      </c>
      <c r="S154" s="3">
        <f t="shared" si="27"/>
        <v>0</v>
      </c>
      <c r="T154" s="3">
        <f t="shared" si="28"/>
        <v>0</v>
      </c>
      <c r="U154" s="3">
        <f t="shared" si="29"/>
        <v>0</v>
      </c>
      <c r="V154" s="3">
        <f t="shared" si="30"/>
        <v>0</v>
      </c>
      <c r="W154" s="3">
        <f t="shared" si="31"/>
        <v>0</v>
      </c>
      <c r="X154" s="3">
        <f t="shared" si="32"/>
        <v>0</v>
      </c>
    </row>
    <row r="155" spans="1:24" x14ac:dyDescent="0.25">
      <c r="A155" s="40">
        <v>44811</v>
      </c>
      <c r="B155" s="41">
        <v>1</v>
      </c>
      <c r="C155" s="18" t="str">
        <f t="shared" si="25"/>
        <v>44811_1</v>
      </c>
      <c r="D155" s="20">
        <v>127.45279252108037</v>
      </c>
      <c r="E155" s="20">
        <v>292.93684249765687</v>
      </c>
      <c r="F155" s="20">
        <v>278.64699904978909</v>
      </c>
      <c r="G155" s="20">
        <v>208.07392385666236</v>
      </c>
      <c r="H155" s="20">
        <v>0.10414353125889086</v>
      </c>
      <c r="I155" s="20">
        <v>0.86739558337453648</v>
      </c>
      <c r="J155" s="20">
        <v>0.32741068115757987</v>
      </c>
      <c r="K155" s="20">
        <v>-26.736423880446598</v>
      </c>
      <c r="L155" s="20">
        <v>-57.750155656508227</v>
      </c>
      <c r="M155" s="20">
        <v>-49.100538818030273</v>
      </c>
      <c r="N155" s="20">
        <v>-43.407776955699823</v>
      </c>
      <c r="O155" s="20">
        <v>-2.3951476178986731E-2</v>
      </c>
      <c r="P155" s="20">
        <v>-0.18955539807692817</v>
      </c>
      <c r="Q155" s="20">
        <v>-7.6553541667577038E-2</v>
      </c>
      <c r="R155" s="3">
        <f t="shared" si="26"/>
        <v>0</v>
      </c>
      <c r="S155" s="3">
        <f t="shared" si="27"/>
        <v>0</v>
      </c>
      <c r="T155" s="3">
        <f t="shared" si="28"/>
        <v>0</v>
      </c>
      <c r="U155" s="3">
        <f t="shared" si="29"/>
        <v>0</v>
      </c>
      <c r="V155" s="3">
        <f t="shared" si="30"/>
        <v>0</v>
      </c>
      <c r="W155" s="3">
        <f t="shared" si="31"/>
        <v>0</v>
      </c>
      <c r="X155" s="3">
        <f t="shared" si="32"/>
        <v>0</v>
      </c>
    </row>
    <row r="156" spans="1:24" x14ac:dyDescent="0.25">
      <c r="A156" s="40">
        <v>44811</v>
      </c>
      <c r="B156" s="41">
        <v>2</v>
      </c>
      <c r="C156" s="18" t="str">
        <f t="shared" si="25"/>
        <v>44811_2</v>
      </c>
      <c r="D156" s="20">
        <v>114.67298177292514</v>
      </c>
      <c r="E156" s="20">
        <v>260.00420186058568</v>
      </c>
      <c r="F156" s="20">
        <v>244.54707208186812</v>
      </c>
      <c r="G156" s="20">
        <v>184.258510872812</v>
      </c>
      <c r="H156" s="20">
        <v>9.6259454442681122E-2</v>
      </c>
      <c r="I156" s="20">
        <v>0.79168842891724645</v>
      </c>
      <c r="J156" s="20">
        <v>0.30373607530057112</v>
      </c>
      <c r="K156" s="20">
        <v>-26.683461448327964</v>
      </c>
      <c r="L156" s="20">
        <v>-57.954367308302594</v>
      </c>
      <c r="M156" s="20">
        <v>-49.020578682480746</v>
      </c>
      <c r="N156" s="20">
        <v>-43.464319434465082</v>
      </c>
      <c r="O156" s="20">
        <v>-2.468199807298007E-2</v>
      </c>
      <c r="P156" s="20">
        <v>-0.19345705353859446</v>
      </c>
      <c r="Q156" s="20">
        <v>-7.8520722303921708E-2</v>
      </c>
      <c r="R156" s="3">
        <f t="shared" si="26"/>
        <v>0</v>
      </c>
      <c r="S156" s="3">
        <f t="shared" si="27"/>
        <v>0</v>
      </c>
      <c r="T156" s="3">
        <f t="shared" si="28"/>
        <v>0</v>
      </c>
      <c r="U156" s="3">
        <f t="shared" si="29"/>
        <v>0</v>
      </c>
      <c r="V156" s="3">
        <f t="shared" si="30"/>
        <v>0</v>
      </c>
      <c r="W156" s="3">
        <f t="shared" si="31"/>
        <v>0</v>
      </c>
      <c r="X156" s="3">
        <f t="shared" si="32"/>
        <v>0</v>
      </c>
    </row>
    <row r="157" spans="1:24" x14ac:dyDescent="0.25">
      <c r="A157" s="40">
        <v>44811</v>
      </c>
      <c r="B157" s="41">
        <v>3</v>
      </c>
      <c r="C157" s="18" t="str">
        <f t="shared" si="25"/>
        <v>44811_3</v>
      </c>
      <c r="D157" s="20">
        <v>107.58340061659585</v>
      </c>
      <c r="E157" s="20">
        <v>241.63452442161636</v>
      </c>
      <c r="F157" s="20">
        <v>226.27796219475613</v>
      </c>
      <c r="G157" s="20">
        <v>170.98031515663075</v>
      </c>
      <c r="H157" s="20">
        <v>9.3909846884868517E-2</v>
      </c>
      <c r="I157" s="20">
        <v>0.75460916475536977</v>
      </c>
      <c r="J157" s="20">
        <v>0.29653586326349729</v>
      </c>
      <c r="K157" s="20">
        <v>-22.965792400323004</v>
      </c>
      <c r="L157" s="20">
        <v>-51.6813142347415</v>
      </c>
      <c r="M157" s="20">
        <v>-42.386553528097714</v>
      </c>
      <c r="N157" s="20">
        <v>-36.153683215969771</v>
      </c>
      <c r="O157" s="20">
        <v>-2.4059905508591248E-2</v>
      </c>
      <c r="P157" s="20">
        <v>-0.19216934305791314</v>
      </c>
      <c r="Q157" s="20">
        <v>-7.6694944678937435E-2</v>
      </c>
      <c r="R157" s="3">
        <f t="shared" si="26"/>
        <v>0</v>
      </c>
      <c r="S157" s="3">
        <f t="shared" si="27"/>
        <v>0</v>
      </c>
      <c r="T157" s="3">
        <f t="shared" si="28"/>
        <v>0</v>
      </c>
      <c r="U157" s="3">
        <f t="shared" si="29"/>
        <v>0</v>
      </c>
      <c r="V157" s="3">
        <f t="shared" si="30"/>
        <v>0</v>
      </c>
      <c r="W157" s="3">
        <f t="shared" si="31"/>
        <v>0</v>
      </c>
      <c r="X157" s="3">
        <f t="shared" si="32"/>
        <v>0</v>
      </c>
    </row>
    <row r="158" spans="1:24" x14ac:dyDescent="0.25">
      <c r="A158" s="40">
        <v>44811</v>
      </c>
      <c r="B158" s="41">
        <v>4</v>
      </c>
      <c r="C158" s="18" t="str">
        <f t="shared" si="25"/>
        <v>44811_4</v>
      </c>
      <c r="D158" s="20">
        <v>104.29591840794747</v>
      </c>
      <c r="E158" s="20">
        <v>233.41947241271762</v>
      </c>
      <c r="F158" s="20">
        <v>217.78529829887964</v>
      </c>
      <c r="G158" s="20">
        <v>165.36566462399577</v>
      </c>
      <c r="H158" s="20">
        <v>9.4278174125550118E-2</v>
      </c>
      <c r="I158" s="20">
        <v>0.74893737902760338</v>
      </c>
      <c r="J158" s="20">
        <v>0.29730355636584305</v>
      </c>
      <c r="K158" s="20">
        <v>-19.67500832033376</v>
      </c>
      <c r="L158" s="20">
        <v>-45.62231451339342</v>
      </c>
      <c r="M158" s="20">
        <v>-36.820472064816236</v>
      </c>
      <c r="N158" s="20">
        <v>-29.631688769018034</v>
      </c>
      <c r="O158" s="20">
        <v>-2.2232148872659528E-2</v>
      </c>
      <c r="P158" s="20">
        <v>-0.18222844395703672</v>
      </c>
      <c r="Q158" s="20">
        <v>-7.1326566959657334E-2</v>
      </c>
      <c r="R158" s="3">
        <f t="shared" si="26"/>
        <v>0</v>
      </c>
      <c r="S158" s="3">
        <f t="shared" si="27"/>
        <v>0</v>
      </c>
      <c r="T158" s="3">
        <f t="shared" si="28"/>
        <v>0</v>
      </c>
      <c r="U158" s="3">
        <f t="shared" si="29"/>
        <v>0</v>
      </c>
      <c r="V158" s="3">
        <f t="shared" si="30"/>
        <v>0</v>
      </c>
      <c r="W158" s="3">
        <f t="shared" si="31"/>
        <v>0</v>
      </c>
      <c r="X158" s="3">
        <f t="shared" si="32"/>
        <v>0</v>
      </c>
    </row>
    <row r="159" spans="1:24" x14ac:dyDescent="0.25">
      <c r="A159" s="40">
        <v>44811</v>
      </c>
      <c r="B159" s="41">
        <v>5</v>
      </c>
      <c r="C159" s="18" t="str">
        <f t="shared" si="25"/>
        <v>44811_5</v>
      </c>
      <c r="D159" s="20">
        <v>103.50570420747795</v>
      </c>
      <c r="E159" s="20">
        <v>233.44531517655656</v>
      </c>
      <c r="F159" s="20">
        <v>218.38172825545035</v>
      </c>
      <c r="G159" s="20">
        <v>164.60747811374705</v>
      </c>
      <c r="H159" s="20">
        <v>9.3939001175790529E-2</v>
      </c>
      <c r="I159" s="20">
        <v>0.75020569681908433</v>
      </c>
      <c r="J159" s="20">
        <v>0.29617923140259128</v>
      </c>
      <c r="K159" s="20">
        <v>-19.871853853818429</v>
      </c>
      <c r="L159" s="20">
        <v>-45.587198479265531</v>
      </c>
      <c r="M159" s="20">
        <v>-36.586856119738243</v>
      </c>
      <c r="N159" s="20">
        <v>-29.605817876346961</v>
      </c>
      <c r="O159" s="20">
        <v>-2.2835711882051662E-2</v>
      </c>
      <c r="P159" s="20">
        <v>-0.18447193013315161</v>
      </c>
      <c r="Q159" s="20">
        <v>-7.2995036902741908E-2</v>
      </c>
      <c r="R159" s="3">
        <f t="shared" si="26"/>
        <v>0</v>
      </c>
      <c r="S159" s="3">
        <f t="shared" si="27"/>
        <v>0</v>
      </c>
      <c r="T159" s="3">
        <f t="shared" si="28"/>
        <v>0</v>
      </c>
      <c r="U159" s="3">
        <f t="shared" si="29"/>
        <v>0</v>
      </c>
      <c r="V159" s="3">
        <f t="shared" si="30"/>
        <v>0</v>
      </c>
      <c r="W159" s="3">
        <f t="shared" si="31"/>
        <v>0</v>
      </c>
      <c r="X159" s="3">
        <f t="shared" si="32"/>
        <v>0</v>
      </c>
    </row>
    <row r="160" spans="1:24" x14ac:dyDescent="0.25">
      <c r="A160" s="40">
        <v>44811</v>
      </c>
      <c r="B160" s="41">
        <v>6</v>
      </c>
      <c r="C160" s="18" t="str">
        <f t="shared" si="25"/>
        <v>44811_6</v>
      </c>
      <c r="D160" s="20">
        <v>109.30503314346139</v>
      </c>
      <c r="E160" s="20">
        <v>251.68785790110593</v>
      </c>
      <c r="F160" s="20">
        <v>239.5910429989317</v>
      </c>
      <c r="G160" s="20">
        <v>175.34396190085536</v>
      </c>
      <c r="H160" s="20">
        <v>9.7296532554805734E-2</v>
      </c>
      <c r="I160" s="20">
        <v>0.78809922819161715</v>
      </c>
      <c r="J160" s="20">
        <v>0.30603693747988819</v>
      </c>
      <c r="K160" s="20">
        <v>-19.828051588196757</v>
      </c>
      <c r="L160" s="20">
        <v>-45.815860225710153</v>
      </c>
      <c r="M160" s="20">
        <v>-36.400206097474722</v>
      </c>
      <c r="N160" s="20">
        <v>-29.261032065167541</v>
      </c>
      <c r="O160" s="20">
        <v>-2.4017938996424095E-2</v>
      </c>
      <c r="P160" s="20">
        <v>-0.19192623411540968</v>
      </c>
      <c r="Q160" s="20">
        <v>-7.663690603395952E-2</v>
      </c>
      <c r="R160" s="3">
        <f t="shared" si="26"/>
        <v>0</v>
      </c>
      <c r="S160" s="3">
        <f t="shared" si="27"/>
        <v>0</v>
      </c>
      <c r="T160" s="3">
        <f t="shared" si="28"/>
        <v>0</v>
      </c>
      <c r="U160" s="3">
        <f t="shared" si="29"/>
        <v>0</v>
      </c>
      <c r="V160" s="3">
        <f t="shared" si="30"/>
        <v>0</v>
      </c>
      <c r="W160" s="3">
        <f t="shared" si="31"/>
        <v>0</v>
      </c>
      <c r="X160" s="3">
        <f t="shared" si="32"/>
        <v>0</v>
      </c>
    </row>
    <row r="161" spans="1:24" x14ac:dyDescent="0.25">
      <c r="A161" s="40">
        <v>44811</v>
      </c>
      <c r="B161" s="41">
        <v>7</v>
      </c>
      <c r="C161" s="18" t="str">
        <f t="shared" si="25"/>
        <v>44811_7</v>
      </c>
      <c r="D161" s="20">
        <v>133.81135291452642</v>
      </c>
      <c r="E161" s="20">
        <v>305.88151878583079</v>
      </c>
      <c r="F161" s="20">
        <v>293.10167734760518</v>
      </c>
      <c r="G161" s="20">
        <v>216.13086586010238</v>
      </c>
      <c r="H161" s="20">
        <v>0.10422885680650984</v>
      </c>
      <c r="I161" s="20">
        <v>0.90082360771954406</v>
      </c>
      <c r="J161" s="20">
        <v>0.32700783739667977</v>
      </c>
      <c r="K161" s="20">
        <v>-18.085128220738881</v>
      </c>
      <c r="L161" s="20">
        <v>-43.041628354055362</v>
      </c>
      <c r="M161" s="20">
        <v>-34.446922727717691</v>
      </c>
      <c r="N161" s="20">
        <v>-26.381145790811832</v>
      </c>
      <c r="O161" s="20">
        <v>-2.3834962137978252E-2</v>
      </c>
      <c r="P161" s="20">
        <v>-0.18817228422586571</v>
      </c>
      <c r="Q161" s="20">
        <v>-7.6264760921621155E-2</v>
      </c>
      <c r="R161" s="3">
        <f t="shared" si="26"/>
        <v>0</v>
      </c>
      <c r="S161" s="3">
        <f t="shared" si="27"/>
        <v>0</v>
      </c>
      <c r="T161" s="3">
        <f t="shared" si="28"/>
        <v>0</v>
      </c>
      <c r="U161" s="3">
        <f t="shared" si="29"/>
        <v>0</v>
      </c>
      <c r="V161" s="3">
        <f t="shared" si="30"/>
        <v>0</v>
      </c>
      <c r="W161" s="3">
        <f t="shared" si="31"/>
        <v>0</v>
      </c>
      <c r="X161" s="3">
        <f t="shared" si="32"/>
        <v>0</v>
      </c>
    </row>
    <row r="162" spans="1:24" x14ac:dyDescent="0.25">
      <c r="A162" s="40">
        <v>44811</v>
      </c>
      <c r="B162" s="41">
        <v>8</v>
      </c>
      <c r="C162" s="18" t="str">
        <f t="shared" si="25"/>
        <v>44811_8</v>
      </c>
      <c r="D162" s="20">
        <v>159.44148350851606</v>
      </c>
      <c r="E162" s="20">
        <v>362.95105234041102</v>
      </c>
      <c r="F162" s="20">
        <v>344.99087031211616</v>
      </c>
      <c r="G162" s="20">
        <v>259.5415536072349</v>
      </c>
      <c r="H162" s="20">
        <v>0.10506068111877993</v>
      </c>
      <c r="I162" s="20">
        <v>0.98895126324514271</v>
      </c>
      <c r="J162" s="20">
        <v>0.33223763223988251</v>
      </c>
      <c r="K162" s="20">
        <v>-22.918498929197042</v>
      </c>
      <c r="L162" s="20">
        <v>-49.339436186269168</v>
      </c>
      <c r="M162" s="20">
        <v>-40.139721706768889</v>
      </c>
      <c r="N162" s="20">
        <v>-35.579535784345623</v>
      </c>
      <c r="O162" s="20">
        <v>-2.1585887649932214E-2</v>
      </c>
      <c r="P162" s="20">
        <v>-0.14974872267953346</v>
      </c>
      <c r="Q162" s="20">
        <v>-6.9880809792977297E-2</v>
      </c>
      <c r="R162" s="3">
        <f t="shared" si="26"/>
        <v>0</v>
      </c>
      <c r="S162" s="3">
        <f t="shared" si="27"/>
        <v>0</v>
      </c>
      <c r="T162" s="3">
        <f t="shared" si="28"/>
        <v>0</v>
      </c>
      <c r="U162" s="3">
        <f t="shared" si="29"/>
        <v>0</v>
      </c>
      <c r="V162" s="3">
        <f t="shared" si="30"/>
        <v>0</v>
      </c>
      <c r="W162" s="3">
        <f t="shared" si="31"/>
        <v>0</v>
      </c>
      <c r="X162" s="3">
        <f t="shared" si="32"/>
        <v>0</v>
      </c>
    </row>
    <row r="163" spans="1:24" x14ac:dyDescent="0.25">
      <c r="A163" s="40">
        <v>44811</v>
      </c>
      <c r="B163" s="41">
        <v>9</v>
      </c>
      <c r="C163" s="18" t="str">
        <f t="shared" si="25"/>
        <v>44811_9</v>
      </c>
      <c r="D163" s="20">
        <v>179.24601056749714</v>
      </c>
      <c r="E163" s="20">
        <v>407.68794050743588</v>
      </c>
      <c r="F163" s="20">
        <v>382.70711316932505</v>
      </c>
      <c r="G163" s="20">
        <v>290.14409943975966</v>
      </c>
      <c r="H163" s="20">
        <v>0.13536101626906333</v>
      </c>
      <c r="I163" s="20">
        <v>1.1883694855431328</v>
      </c>
      <c r="J163" s="20">
        <v>0.42130001143957763</v>
      </c>
      <c r="K163" s="20">
        <v>-18.097241438583616</v>
      </c>
      <c r="L163" s="20">
        <v>-35.78694981818618</v>
      </c>
      <c r="M163" s="20">
        <v>-29.677481152169282</v>
      </c>
      <c r="N163" s="20">
        <v>-29.024995206094726</v>
      </c>
      <c r="O163" s="20">
        <v>-9.3015707197792539E-4</v>
      </c>
      <c r="P163" s="20">
        <v>-1.7650587697770413E-2</v>
      </c>
      <c r="Q163" s="20">
        <v>-1.056394411635727E-2</v>
      </c>
      <c r="R163" s="3">
        <f t="shared" si="26"/>
        <v>0</v>
      </c>
      <c r="S163" s="3">
        <f t="shared" si="27"/>
        <v>0</v>
      </c>
      <c r="T163" s="3">
        <f t="shared" si="28"/>
        <v>0</v>
      </c>
      <c r="U163" s="3">
        <f t="shared" si="29"/>
        <v>0</v>
      </c>
      <c r="V163" s="3">
        <f t="shared" si="30"/>
        <v>0</v>
      </c>
      <c r="W163" s="3">
        <f t="shared" si="31"/>
        <v>0</v>
      </c>
      <c r="X163" s="3">
        <f t="shared" si="32"/>
        <v>0</v>
      </c>
    </row>
    <row r="164" spans="1:24" x14ac:dyDescent="0.25">
      <c r="A164" s="40">
        <v>44811</v>
      </c>
      <c r="B164" s="41">
        <v>10</v>
      </c>
      <c r="C164" s="18" t="str">
        <f t="shared" si="25"/>
        <v>44811_10</v>
      </c>
      <c r="D164" s="20">
        <v>199.13008454993621</v>
      </c>
      <c r="E164" s="20">
        <v>447.9016848486857</v>
      </c>
      <c r="F164" s="20">
        <v>415.55150079403057</v>
      </c>
      <c r="G164" s="20">
        <v>320.65833362046573</v>
      </c>
      <c r="H164" s="20">
        <v>0.14633490448500255</v>
      </c>
      <c r="I164" s="20">
        <v>1.3273486922624569</v>
      </c>
      <c r="J164" s="20">
        <v>0.45285013259650642</v>
      </c>
      <c r="K164" s="20">
        <v>-17.423443847731459</v>
      </c>
      <c r="L164" s="20">
        <v>-33.213218675299686</v>
      </c>
      <c r="M164" s="20">
        <v>-31.131349060969875</v>
      </c>
      <c r="N164" s="20">
        <v>-29.235171523384924</v>
      </c>
      <c r="O164" s="20">
        <v>1.3742906713017394E-2</v>
      </c>
      <c r="P164" s="20">
        <v>8.124090855064077E-2</v>
      </c>
      <c r="Q164" s="20">
        <v>3.1755916193672434E-2</v>
      </c>
      <c r="R164" s="3">
        <f t="shared" si="26"/>
        <v>0</v>
      </c>
      <c r="S164" s="3">
        <f t="shared" si="27"/>
        <v>0</v>
      </c>
      <c r="T164" s="3">
        <f t="shared" si="28"/>
        <v>0</v>
      </c>
      <c r="U164" s="3">
        <f t="shared" si="29"/>
        <v>0</v>
      </c>
      <c r="V164" s="3">
        <f t="shared" si="30"/>
        <v>0</v>
      </c>
      <c r="W164" s="3">
        <f t="shared" si="31"/>
        <v>0</v>
      </c>
      <c r="X164" s="3">
        <f t="shared" si="32"/>
        <v>0</v>
      </c>
    </row>
    <row r="165" spans="1:24" x14ac:dyDescent="0.25">
      <c r="A165" s="40">
        <v>44811</v>
      </c>
      <c r="B165" s="41">
        <v>11</v>
      </c>
      <c r="C165" s="18" t="str">
        <f t="shared" si="25"/>
        <v>44811_11</v>
      </c>
      <c r="D165" s="20">
        <v>212.21262934073647</v>
      </c>
      <c r="E165" s="20">
        <v>467.22114732724287</v>
      </c>
      <c r="F165" s="20">
        <v>431.57120402617113</v>
      </c>
      <c r="G165" s="20">
        <v>338.78471810228058</v>
      </c>
      <c r="H165" s="20">
        <v>0.14201523775231284</v>
      </c>
      <c r="I165" s="20">
        <v>1.3412288966780792</v>
      </c>
      <c r="J165" s="20">
        <v>0.44064779520515629</v>
      </c>
      <c r="K165" s="20">
        <v>-19.650962356323795</v>
      </c>
      <c r="L165" s="20">
        <v>-38.883095907726748</v>
      </c>
      <c r="M165" s="20">
        <v>-39.650201382257706</v>
      </c>
      <c r="N165" s="20">
        <v>-36.585869564435114</v>
      </c>
      <c r="O165" s="20">
        <v>2.1714373484420544E-2</v>
      </c>
      <c r="P165" s="20">
        <v>0.12315471786303003</v>
      </c>
      <c r="Q165" s="20">
        <v>5.4934338365380697E-2</v>
      </c>
      <c r="R165" s="3">
        <f t="shared" si="26"/>
        <v>0</v>
      </c>
      <c r="S165" s="3">
        <f t="shared" si="27"/>
        <v>0</v>
      </c>
      <c r="T165" s="3">
        <f t="shared" si="28"/>
        <v>0</v>
      </c>
      <c r="U165" s="3">
        <f t="shared" si="29"/>
        <v>0</v>
      </c>
      <c r="V165" s="3">
        <f t="shared" si="30"/>
        <v>0</v>
      </c>
      <c r="W165" s="3">
        <f t="shared" si="31"/>
        <v>0</v>
      </c>
      <c r="X165" s="3">
        <f t="shared" si="32"/>
        <v>0</v>
      </c>
    </row>
    <row r="166" spans="1:24" x14ac:dyDescent="0.25">
      <c r="A166" s="40">
        <v>44811</v>
      </c>
      <c r="B166" s="41">
        <v>12</v>
      </c>
      <c r="C166" s="18" t="str">
        <f t="shared" si="25"/>
        <v>44811_12</v>
      </c>
      <c r="D166" s="20">
        <v>219.25160134854852</v>
      </c>
      <c r="E166" s="20">
        <v>474.65718446703568</v>
      </c>
      <c r="F166" s="20">
        <v>435.31626170038089</v>
      </c>
      <c r="G166" s="20">
        <v>346.55388172923239</v>
      </c>
      <c r="H166" s="20">
        <v>0.13881331277077141</v>
      </c>
      <c r="I166" s="20">
        <v>1.3468090065779179</v>
      </c>
      <c r="J166" s="20">
        <v>0.43039167391655209</v>
      </c>
      <c r="K166" s="20">
        <v>-16.496120591857249</v>
      </c>
      <c r="L166" s="20">
        <v>-32.62641665547185</v>
      </c>
      <c r="M166" s="20">
        <v>-34.865601545883024</v>
      </c>
      <c r="N166" s="20">
        <v>-32.263943128817751</v>
      </c>
      <c r="O166" s="20">
        <v>1.9870446394890374E-2</v>
      </c>
      <c r="P166" s="20">
        <v>0.13349724397821736</v>
      </c>
      <c r="Q166" s="20">
        <v>4.9745497092485991E-2</v>
      </c>
      <c r="R166" s="3">
        <f t="shared" si="26"/>
        <v>0</v>
      </c>
      <c r="S166" s="3">
        <f t="shared" si="27"/>
        <v>0</v>
      </c>
      <c r="T166" s="3">
        <f t="shared" si="28"/>
        <v>0</v>
      </c>
      <c r="U166" s="3">
        <f t="shared" si="29"/>
        <v>0</v>
      </c>
      <c r="V166" s="3">
        <f t="shared" si="30"/>
        <v>0</v>
      </c>
      <c r="W166" s="3">
        <f t="shared" si="31"/>
        <v>0</v>
      </c>
      <c r="X166" s="3">
        <f t="shared" si="32"/>
        <v>0</v>
      </c>
    </row>
    <row r="167" spans="1:24" x14ac:dyDescent="0.25">
      <c r="A167" s="40">
        <v>44811</v>
      </c>
      <c r="B167" s="41">
        <v>13</v>
      </c>
      <c r="C167" s="18" t="str">
        <f t="shared" si="25"/>
        <v>44811_13</v>
      </c>
      <c r="D167" s="20">
        <v>219.32269206082134</v>
      </c>
      <c r="E167" s="20">
        <v>466.55114444727514</v>
      </c>
      <c r="F167" s="20">
        <v>429.8122865345519</v>
      </c>
      <c r="G167" s="20">
        <v>343.57918999536417</v>
      </c>
      <c r="H167" s="20">
        <v>0.13676636856139868</v>
      </c>
      <c r="I167" s="20">
        <v>1.2973895551600367</v>
      </c>
      <c r="J167" s="20">
        <v>0.42457564367337491</v>
      </c>
      <c r="K167" s="20">
        <v>-16.247049527081227</v>
      </c>
      <c r="L167" s="20">
        <v>-36.783198038793742</v>
      </c>
      <c r="M167" s="20">
        <v>-37.391479906330211</v>
      </c>
      <c r="N167" s="20">
        <v>-32.470063638487183</v>
      </c>
      <c r="O167" s="20">
        <v>2.2049269185034606E-2</v>
      </c>
      <c r="P167" s="20">
        <v>0.1271197481189609</v>
      </c>
      <c r="Q167" s="20">
        <v>5.6207319729403557E-2</v>
      </c>
      <c r="R167" s="3">
        <f t="shared" si="26"/>
        <v>0</v>
      </c>
      <c r="S167" s="3">
        <f t="shared" si="27"/>
        <v>0</v>
      </c>
      <c r="T167" s="3">
        <f t="shared" si="28"/>
        <v>0</v>
      </c>
      <c r="U167" s="3">
        <f t="shared" si="29"/>
        <v>0</v>
      </c>
      <c r="V167" s="3">
        <f t="shared" si="30"/>
        <v>0</v>
      </c>
      <c r="W167" s="3">
        <f t="shared" si="31"/>
        <v>0</v>
      </c>
      <c r="X167" s="3">
        <f t="shared" si="32"/>
        <v>0</v>
      </c>
    </row>
    <row r="168" spans="1:24" x14ac:dyDescent="0.25">
      <c r="A168" s="40">
        <v>44811</v>
      </c>
      <c r="B168" s="41">
        <v>14</v>
      </c>
      <c r="C168" s="18" t="str">
        <f t="shared" si="25"/>
        <v>44811_14</v>
      </c>
      <c r="D168" s="20">
        <v>210.23711835003346</v>
      </c>
      <c r="E168" s="20">
        <v>454.10018254045451</v>
      </c>
      <c r="F168" s="20">
        <v>419.78520992041996</v>
      </c>
      <c r="G168" s="20">
        <v>332.87639718844957</v>
      </c>
      <c r="H168" s="20">
        <v>0.13624796284134094</v>
      </c>
      <c r="I168" s="20">
        <v>1.2479299008209881</v>
      </c>
      <c r="J168" s="20">
        <v>0.42214721290700868</v>
      </c>
      <c r="K168" s="20">
        <v>-15.873052542735204</v>
      </c>
      <c r="L168" s="20">
        <v>-38.589523072946683</v>
      </c>
      <c r="M168" s="20">
        <v>-38.532709470463338</v>
      </c>
      <c r="N168" s="20">
        <v>-32.756613073175444</v>
      </c>
      <c r="O168" s="20">
        <v>2.7540317672602167E-2</v>
      </c>
      <c r="P168" s="20">
        <v>0.14470897256123022</v>
      </c>
      <c r="Q168" s="20">
        <v>7.241582677752291E-2</v>
      </c>
      <c r="R168" s="3">
        <f t="shared" si="26"/>
        <v>0</v>
      </c>
      <c r="S168" s="3">
        <f t="shared" si="27"/>
        <v>0</v>
      </c>
      <c r="T168" s="3">
        <f t="shared" si="28"/>
        <v>0</v>
      </c>
      <c r="U168" s="3">
        <f t="shared" si="29"/>
        <v>0</v>
      </c>
      <c r="V168" s="3">
        <f t="shared" si="30"/>
        <v>2.257189710049002E-3</v>
      </c>
      <c r="W168" s="3">
        <f t="shared" si="31"/>
        <v>0</v>
      </c>
      <c r="X168" s="3">
        <f t="shared" si="32"/>
        <v>0</v>
      </c>
    </row>
    <row r="169" spans="1:24" x14ac:dyDescent="0.25">
      <c r="A169" s="40">
        <v>44811</v>
      </c>
      <c r="B169" s="41">
        <v>15</v>
      </c>
      <c r="C169" s="18" t="str">
        <f t="shared" si="25"/>
        <v>44811_15</v>
      </c>
      <c r="D169" s="20">
        <v>200.56038216482909</v>
      </c>
      <c r="E169" s="20">
        <v>444.32667343696971</v>
      </c>
      <c r="F169" s="20">
        <v>412.37722510974237</v>
      </c>
      <c r="G169" s="20">
        <v>319.17903853796611</v>
      </c>
      <c r="H169" s="20">
        <v>0.13319610225073369</v>
      </c>
      <c r="I169" s="20">
        <v>1.2403140123200331</v>
      </c>
      <c r="J169" s="20">
        <v>0.41350358404902204</v>
      </c>
      <c r="K169" s="20">
        <v>-15.704443259777001</v>
      </c>
      <c r="L169" s="20">
        <v>-35.122622837357284</v>
      </c>
      <c r="M169" s="20">
        <v>-35.732440792115625</v>
      </c>
      <c r="N169" s="20">
        <v>-32.354580774445928</v>
      </c>
      <c r="O169" s="20">
        <v>3.3828493999337142E-2</v>
      </c>
      <c r="P169" s="20">
        <v>0.18795461016907655</v>
      </c>
      <c r="Q169" s="20">
        <v>9.0577172086462779E-2</v>
      </c>
      <c r="R169" s="3">
        <f t="shared" si="26"/>
        <v>0</v>
      </c>
      <c r="S169" s="3">
        <f t="shared" si="27"/>
        <v>0</v>
      </c>
      <c r="T169" s="3">
        <f t="shared" si="28"/>
        <v>0</v>
      </c>
      <c r="U169" s="3">
        <f t="shared" si="29"/>
        <v>0</v>
      </c>
      <c r="V169" s="3">
        <f t="shared" si="30"/>
        <v>5.5817519835914278E-2</v>
      </c>
      <c r="W169" s="3">
        <f t="shared" si="31"/>
        <v>0</v>
      </c>
      <c r="X169" s="3">
        <f t="shared" si="32"/>
        <v>6.1152798767975566E-2</v>
      </c>
    </row>
    <row r="170" spans="1:24" x14ac:dyDescent="0.25">
      <c r="A170" s="40">
        <v>44811</v>
      </c>
      <c r="B170" s="41">
        <v>16</v>
      </c>
      <c r="C170" s="18" t="str">
        <f t="shared" si="25"/>
        <v>44811_16</v>
      </c>
      <c r="D170" s="20">
        <v>192.12388609028088</v>
      </c>
      <c r="E170" s="20">
        <v>434.56848313374326</v>
      </c>
      <c r="F170" s="20">
        <v>401.98526606673431</v>
      </c>
      <c r="G170" s="20">
        <v>308.22885852220719</v>
      </c>
      <c r="H170" s="20">
        <v>0.14124474900305631</v>
      </c>
      <c r="I170" s="20">
        <v>1.2767407403786595</v>
      </c>
      <c r="J170" s="20">
        <v>0.4367456070917764</v>
      </c>
      <c r="K170" s="20">
        <v>-17.796730156750904</v>
      </c>
      <c r="L170" s="20">
        <v>-37.790195950705744</v>
      </c>
      <c r="M170" s="20">
        <v>-38.628002578307971</v>
      </c>
      <c r="N170" s="20">
        <v>-35.04644595973496</v>
      </c>
      <c r="O170" s="20">
        <v>3.3465645335630304E-2</v>
      </c>
      <c r="P170" s="20">
        <v>0.19624679824406832</v>
      </c>
      <c r="Q170" s="20">
        <v>8.9312727354064675E-2</v>
      </c>
      <c r="R170" s="3">
        <f t="shared" si="26"/>
        <v>0</v>
      </c>
      <c r="S170" s="3">
        <f t="shared" si="27"/>
        <v>0</v>
      </c>
      <c r="T170" s="3">
        <f t="shared" si="28"/>
        <v>0</v>
      </c>
      <c r="U170" s="3">
        <f t="shared" si="29"/>
        <v>0</v>
      </c>
      <c r="V170" s="3">
        <f t="shared" si="30"/>
        <v>4.0502424133887827E-2</v>
      </c>
      <c r="W170" s="3">
        <f t="shared" si="31"/>
        <v>0</v>
      </c>
      <c r="X170" s="3">
        <f t="shared" si="32"/>
        <v>1.524543648484772E-2</v>
      </c>
    </row>
    <row r="171" spans="1:24" x14ac:dyDescent="0.25">
      <c r="A171" s="40">
        <v>44811</v>
      </c>
      <c r="B171" s="41">
        <v>17</v>
      </c>
      <c r="C171" s="18" t="str">
        <f t="shared" si="25"/>
        <v>44811_17</v>
      </c>
      <c r="D171" s="20">
        <v>186.40664560928926</v>
      </c>
      <c r="E171" s="20">
        <v>425.20027688427535</v>
      </c>
      <c r="F171" s="20">
        <v>393.70839425530443</v>
      </c>
      <c r="G171" s="20">
        <v>300.14203329843929</v>
      </c>
      <c r="H171" s="20">
        <v>0.14175812720218325</v>
      </c>
      <c r="I171" s="20">
        <v>1.2643905131673627</v>
      </c>
      <c r="J171" s="20">
        <v>0.43949613206493804</v>
      </c>
      <c r="K171" s="20">
        <v>-20.424700533159829</v>
      </c>
      <c r="L171" s="20">
        <v>-44.296340143771765</v>
      </c>
      <c r="M171" s="20">
        <v>-44.612212767553565</v>
      </c>
      <c r="N171" s="20">
        <v>-39.072148531661</v>
      </c>
      <c r="O171" s="20">
        <v>2.6252402255224482E-2</v>
      </c>
      <c r="P171" s="20">
        <v>0.15068948083660608</v>
      </c>
      <c r="Q171" s="20">
        <v>6.8849211722469925E-2</v>
      </c>
      <c r="R171" s="3">
        <f t="shared" si="26"/>
        <v>0</v>
      </c>
      <c r="S171" s="3">
        <f t="shared" si="27"/>
        <v>0</v>
      </c>
      <c r="T171" s="3">
        <f t="shared" si="28"/>
        <v>0</v>
      </c>
      <c r="U171" s="3">
        <f t="shared" si="29"/>
        <v>0</v>
      </c>
      <c r="V171" s="3">
        <f t="shared" si="30"/>
        <v>0</v>
      </c>
      <c r="W171" s="3">
        <f t="shared" si="31"/>
        <v>0</v>
      </c>
      <c r="X171" s="3">
        <f t="shared" si="32"/>
        <v>0</v>
      </c>
    </row>
    <row r="172" spans="1:24" x14ac:dyDescent="0.25">
      <c r="A172" s="40">
        <v>44811</v>
      </c>
      <c r="B172" s="41">
        <v>18</v>
      </c>
      <c r="C172" s="18" t="str">
        <f t="shared" si="25"/>
        <v>44811_18</v>
      </c>
      <c r="D172" s="20">
        <v>180.00280229674101</v>
      </c>
      <c r="E172" s="20">
        <v>412.55796616372982</v>
      </c>
      <c r="F172" s="20">
        <v>389.17841417159644</v>
      </c>
      <c r="G172" s="20">
        <v>292.98299474624832</v>
      </c>
      <c r="H172" s="20">
        <v>0.12573695614355618</v>
      </c>
      <c r="I172" s="20">
        <v>1.0907709980349962</v>
      </c>
      <c r="J172" s="20">
        <v>0.3938815848729128</v>
      </c>
      <c r="K172" s="20">
        <v>-22.61551173866799</v>
      </c>
      <c r="L172" s="20">
        <v>-50.315065559753933</v>
      </c>
      <c r="M172" s="20">
        <v>-47.879134601557986</v>
      </c>
      <c r="N172" s="20">
        <v>-39.344090083206353</v>
      </c>
      <c r="O172" s="20">
        <v>4.313772138699881E-3</v>
      </c>
      <c r="P172" s="20">
        <v>-2.662351605361843E-3</v>
      </c>
      <c r="Q172" s="20">
        <v>4.9658716024136729E-3</v>
      </c>
      <c r="R172" s="3">
        <f t="shared" si="26"/>
        <v>0</v>
      </c>
      <c r="S172" s="3">
        <f t="shared" si="27"/>
        <v>0</v>
      </c>
      <c r="T172" s="3">
        <f t="shared" si="28"/>
        <v>0</v>
      </c>
      <c r="U172" s="3">
        <f t="shared" si="29"/>
        <v>0</v>
      </c>
      <c r="V172" s="3">
        <f t="shared" si="30"/>
        <v>0</v>
      </c>
      <c r="W172" s="3">
        <f t="shared" si="31"/>
        <v>0</v>
      </c>
      <c r="X172" s="3">
        <f t="shared" si="32"/>
        <v>0</v>
      </c>
    </row>
    <row r="173" spans="1:24" x14ac:dyDescent="0.25">
      <c r="A173" s="40">
        <v>44811</v>
      </c>
      <c r="B173" s="41">
        <v>19</v>
      </c>
      <c r="C173" s="18" t="str">
        <f t="shared" si="25"/>
        <v>44811_19</v>
      </c>
      <c r="D173" s="20">
        <v>194.36395935252938</v>
      </c>
      <c r="E173" s="20">
        <v>445.18792662375205</v>
      </c>
      <c r="F173" s="20">
        <v>431.97878792444715</v>
      </c>
      <c r="G173" s="20">
        <v>321.26247808949813</v>
      </c>
      <c r="H173" s="20">
        <v>0.12810779913945033</v>
      </c>
      <c r="I173" s="20">
        <v>1.1342598761869154</v>
      </c>
      <c r="J173" s="20">
        <v>0.40261169304149197</v>
      </c>
      <c r="K173" s="20">
        <v>-24.526308803385223</v>
      </c>
      <c r="L173" s="20">
        <v>-52.915527233996684</v>
      </c>
      <c r="M173" s="20">
        <v>-47.163062209174782</v>
      </c>
      <c r="N173" s="20">
        <v>-38.890033714054951</v>
      </c>
      <c r="O173" s="20">
        <v>-1.6499802777688966E-2</v>
      </c>
      <c r="P173" s="20">
        <v>-0.12565224931984295</v>
      </c>
      <c r="Q173" s="20">
        <v>-5.5533729251067483E-2</v>
      </c>
      <c r="R173" s="3">
        <f t="shared" si="26"/>
        <v>0</v>
      </c>
      <c r="S173" s="3">
        <f t="shared" si="27"/>
        <v>0</v>
      </c>
      <c r="T173" s="3">
        <f t="shared" si="28"/>
        <v>0</v>
      </c>
      <c r="U173" s="3">
        <f t="shared" si="29"/>
        <v>0</v>
      </c>
      <c r="V173" s="3">
        <f t="shared" si="30"/>
        <v>0</v>
      </c>
      <c r="W173" s="3">
        <f t="shared" si="31"/>
        <v>0</v>
      </c>
      <c r="X173" s="3">
        <f t="shared" si="32"/>
        <v>0</v>
      </c>
    </row>
    <row r="174" spans="1:24" x14ac:dyDescent="0.25">
      <c r="A174" s="40">
        <v>44811</v>
      </c>
      <c r="B174" s="41">
        <v>20</v>
      </c>
      <c r="C174" s="18" t="str">
        <f t="shared" si="25"/>
        <v>44811_20</v>
      </c>
      <c r="D174" s="20">
        <v>214.74648391983158</v>
      </c>
      <c r="E174" s="20">
        <v>491.15412078633904</v>
      </c>
      <c r="F174" s="20">
        <v>477.5779954885075</v>
      </c>
      <c r="G174" s="20">
        <v>356.68298549685659</v>
      </c>
      <c r="H174" s="20">
        <v>0.15342727338298454</v>
      </c>
      <c r="I174" s="20">
        <v>1.344096364783443</v>
      </c>
      <c r="J174" s="20">
        <v>0.47637635528317002</v>
      </c>
      <c r="K174" s="20">
        <v>-25.998315903062089</v>
      </c>
      <c r="L174" s="20">
        <v>-55.722028991459325</v>
      </c>
      <c r="M174" s="20">
        <v>-48.326952954925375</v>
      </c>
      <c r="N174" s="20">
        <v>-40.505470154661317</v>
      </c>
      <c r="O174" s="20">
        <v>-1.7979875123413008E-2</v>
      </c>
      <c r="P174" s="20">
        <v>-0.14364644489594786</v>
      </c>
      <c r="Q174" s="20">
        <v>-6.0239250959849833E-2</v>
      </c>
      <c r="R174" s="3">
        <f t="shared" si="26"/>
        <v>0</v>
      </c>
      <c r="S174" s="3">
        <f t="shared" si="27"/>
        <v>0</v>
      </c>
      <c r="T174" s="3">
        <f t="shared" si="28"/>
        <v>0</v>
      </c>
      <c r="U174" s="3">
        <f t="shared" si="29"/>
        <v>0</v>
      </c>
      <c r="V174" s="3">
        <f t="shared" si="30"/>
        <v>0</v>
      </c>
      <c r="W174" s="3">
        <f t="shared" si="31"/>
        <v>0</v>
      </c>
      <c r="X174" s="3">
        <f t="shared" si="32"/>
        <v>0</v>
      </c>
    </row>
    <row r="175" spans="1:24" x14ac:dyDescent="0.25">
      <c r="A175" s="40">
        <v>44811</v>
      </c>
      <c r="B175" s="41">
        <v>21</v>
      </c>
      <c r="C175" s="18" t="str">
        <f t="shared" si="25"/>
        <v>44811_21</v>
      </c>
      <c r="D175" s="20">
        <v>213.61852295132158</v>
      </c>
      <c r="E175" s="20">
        <v>490.90274002566002</v>
      </c>
      <c r="F175" s="20">
        <v>478.51701170207701</v>
      </c>
      <c r="G175" s="20">
        <v>356.65070234326004</v>
      </c>
      <c r="H175" s="20">
        <v>0.15557135762839494</v>
      </c>
      <c r="I175" s="20">
        <v>1.3590266252438146</v>
      </c>
      <c r="J175" s="20">
        <v>0.48240389724468791</v>
      </c>
      <c r="K175" s="20">
        <v>-27.591336655345462</v>
      </c>
      <c r="L175" s="20">
        <v>-59.105324550505884</v>
      </c>
      <c r="M175" s="20">
        <v>-51.082304438642851</v>
      </c>
      <c r="N175" s="20">
        <v>-43.081161428108317</v>
      </c>
      <c r="O175" s="20">
        <v>-2.1476740908565724E-2</v>
      </c>
      <c r="P175" s="20">
        <v>-0.16541147859116587</v>
      </c>
      <c r="Q175" s="20">
        <v>-7.0241448738471726E-2</v>
      </c>
      <c r="R175" s="3">
        <f t="shared" si="26"/>
        <v>0</v>
      </c>
      <c r="S175" s="3">
        <f t="shared" si="27"/>
        <v>0</v>
      </c>
      <c r="T175" s="3">
        <f t="shared" si="28"/>
        <v>0</v>
      </c>
      <c r="U175" s="3">
        <f t="shared" si="29"/>
        <v>0</v>
      </c>
      <c r="V175" s="3">
        <f t="shared" si="30"/>
        <v>0</v>
      </c>
      <c r="W175" s="3">
        <f t="shared" si="31"/>
        <v>0</v>
      </c>
      <c r="X175" s="3">
        <f t="shared" si="32"/>
        <v>0</v>
      </c>
    </row>
    <row r="176" spans="1:24" x14ac:dyDescent="0.25">
      <c r="A176" s="40">
        <v>44811</v>
      </c>
      <c r="B176" s="41">
        <v>22</v>
      </c>
      <c r="C176" s="18" t="str">
        <f t="shared" si="25"/>
        <v>44811_22</v>
      </c>
      <c r="D176" s="20">
        <v>203.56839915726991</v>
      </c>
      <c r="E176" s="20">
        <v>471.27150523636357</v>
      </c>
      <c r="F176" s="20">
        <v>460.18866433194836</v>
      </c>
      <c r="G176" s="20">
        <v>341.69358206122291</v>
      </c>
      <c r="H176" s="20">
        <v>0.15368913956395278</v>
      </c>
      <c r="I176" s="20">
        <v>1.3279270557949174</v>
      </c>
      <c r="J176" s="20">
        <v>0.47549377249081193</v>
      </c>
      <c r="K176" s="20">
        <v>-28.879020922799544</v>
      </c>
      <c r="L176" s="20">
        <v>-61.054987443331228</v>
      </c>
      <c r="M176" s="20">
        <v>-53.95547549723824</v>
      </c>
      <c r="N176" s="20">
        <v>-45.754506850313831</v>
      </c>
      <c r="O176" s="20">
        <v>-1.677849183997725E-2</v>
      </c>
      <c r="P176" s="20">
        <v>-0.14478002327085707</v>
      </c>
      <c r="Q176" s="20">
        <v>-5.656095687815535E-2</v>
      </c>
      <c r="R176" s="3">
        <f t="shared" si="26"/>
        <v>0</v>
      </c>
      <c r="S176" s="3">
        <f t="shared" si="27"/>
        <v>0</v>
      </c>
      <c r="T176" s="3">
        <f t="shared" si="28"/>
        <v>0</v>
      </c>
      <c r="U176" s="3">
        <f t="shared" si="29"/>
        <v>0</v>
      </c>
      <c r="V176" s="3">
        <f t="shared" si="30"/>
        <v>0</v>
      </c>
      <c r="W176" s="3">
        <f t="shared" si="31"/>
        <v>0</v>
      </c>
      <c r="X176" s="3">
        <f t="shared" si="32"/>
        <v>0</v>
      </c>
    </row>
    <row r="177" spans="1:24" x14ac:dyDescent="0.25">
      <c r="A177" s="40">
        <v>44811</v>
      </c>
      <c r="B177" s="41">
        <v>23</v>
      </c>
      <c r="C177" s="18" t="str">
        <f t="shared" si="25"/>
        <v>44811_23</v>
      </c>
      <c r="D177" s="20">
        <v>185.32088181697705</v>
      </c>
      <c r="E177" s="20">
        <v>429.73474529090151</v>
      </c>
      <c r="F177" s="20">
        <v>417.95587911139728</v>
      </c>
      <c r="G177" s="20">
        <v>310.52934029682831</v>
      </c>
      <c r="H177" s="20">
        <v>0.14136029805313136</v>
      </c>
      <c r="I177" s="20">
        <v>1.2319561314888978</v>
      </c>
      <c r="J177" s="20">
        <v>0.43866253636229752</v>
      </c>
      <c r="K177" s="20">
        <v>-31.99316919727195</v>
      </c>
      <c r="L177" s="20">
        <v>-66.743267791310117</v>
      </c>
      <c r="M177" s="20">
        <v>-58.11126138828476</v>
      </c>
      <c r="N177" s="20">
        <v>-50.834641814978895</v>
      </c>
      <c r="O177" s="20">
        <v>-1.6850642783803573E-2</v>
      </c>
      <c r="P177" s="20">
        <v>-0.14769136856300213</v>
      </c>
      <c r="Q177" s="20">
        <v>-5.6796319728496303E-2</v>
      </c>
      <c r="R177" s="3">
        <f t="shared" si="26"/>
        <v>0</v>
      </c>
      <c r="S177" s="3">
        <f t="shared" si="27"/>
        <v>0</v>
      </c>
      <c r="T177" s="3">
        <f t="shared" si="28"/>
        <v>0</v>
      </c>
      <c r="U177" s="3">
        <f t="shared" si="29"/>
        <v>0</v>
      </c>
      <c r="V177" s="3">
        <f t="shared" si="30"/>
        <v>0</v>
      </c>
      <c r="W177" s="3">
        <f t="shared" si="31"/>
        <v>0</v>
      </c>
      <c r="X177" s="3">
        <f t="shared" si="32"/>
        <v>0</v>
      </c>
    </row>
    <row r="178" spans="1:24" x14ac:dyDescent="0.25">
      <c r="A178" s="40">
        <v>44811</v>
      </c>
      <c r="B178" s="41">
        <v>24</v>
      </c>
      <c r="C178" s="18" t="str">
        <f t="shared" si="25"/>
        <v>44811_24</v>
      </c>
      <c r="D178" s="20">
        <v>161.55011702358982</v>
      </c>
      <c r="E178" s="20">
        <v>373.28206422541132</v>
      </c>
      <c r="F178" s="20">
        <v>358.778787441286</v>
      </c>
      <c r="G178" s="20">
        <v>268.81587769988244</v>
      </c>
      <c r="H178" s="20">
        <v>0.12595101104000578</v>
      </c>
      <c r="I178" s="20">
        <v>1.1440312885891717</v>
      </c>
      <c r="J178" s="20">
        <v>0.39244392192278738</v>
      </c>
      <c r="K178" s="20">
        <v>-29.247539545301322</v>
      </c>
      <c r="L178" s="20">
        <v>-60.461187616814733</v>
      </c>
      <c r="M178" s="20">
        <v>-51.519696173463394</v>
      </c>
      <c r="N178" s="20">
        <v>-45.21440157001112</v>
      </c>
      <c r="O178" s="20">
        <v>-1.9508945862207482E-2</v>
      </c>
      <c r="P178" s="20">
        <v>-0.13949156753505845</v>
      </c>
      <c r="Q178" s="20">
        <v>-6.4084912918955086E-2</v>
      </c>
      <c r="R178" s="3">
        <f t="shared" si="26"/>
        <v>0</v>
      </c>
      <c r="S178" s="3">
        <f t="shared" si="27"/>
        <v>0</v>
      </c>
      <c r="T178" s="3">
        <f t="shared" si="28"/>
        <v>0</v>
      </c>
      <c r="U178" s="3">
        <f t="shared" si="29"/>
        <v>0</v>
      </c>
      <c r="V178" s="3">
        <f t="shared" si="30"/>
        <v>0</v>
      </c>
      <c r="W178" s="3">
        <f t="shared" si="31"/>
        <v>0</v>
      </c>
      <c r="X178" s="3">
        <f t="shared" si="32"/>
        <v>0</v>
      </c>
    </row>
    <row r="179" spans="1:24" x14ac:dyDescent="0.25">
      <c r="A179" s="40">
        <v>44812</v>
      </c>
      <c r="B179" s="41">
        <v>1</v>
      </c>
      <c r="C179" s="18" t="str">
        <f t="shared" si="25"/>
        <v>44812_1</v>
      </c>
      <c r="D179" s="20">
        <v>139.00397891987566</v>
      </c>
      <c r="E179" s="20">
        <v>317.57049633628174</v>
      </c>
      <c r="F179" s="20">
        <v>301.49288299762969</v>
      </c>
      <c r="G179" s="20">
        <v>228.18504278001174</v>
      </c>
      <c r="H179" s="20">
        <v>0.11041725272667718</v>
      </c>
      <c r="I179" s="20">
        <v>0.99659777268325267</v>
      </c>
      <c r="J179" s="20">
        <v>0.34618716810121686</v>
      </c>
      <c r="K179" s="20">
        <v>-25.643420034271045</v>
      </c>
      <c r="L179" s="20">
        <v>-54.643363252994604</v>
      </c>
      <c r="M179" s="20">
        <v>-44.627618688860402</v>
      </c>
      <c r="N179" s="20">
        <v>-37.639429566166754</v>
      </c>
      <c r="O179" s="20">
        <v>-2.2051223914059125E-2</v>
      </c>
      <c r="P179" s="20">
        <v>-0.15670575916346483</v>
      </c>
      <c r="Q179" s="20">
        <v>-7.1187556147192438E-2</v>
      </c>
      <c r="R179" s="3">
        <f t="shared" si="26"/>
        <v>0</v>
      </c>
      <c r="S179" s="3">
        <f t="shared" si="27"/>
        <v>0</v>
      </c>
      <c r="T179" s="3">
        <f t="shared" si="28"/>
        <v>0</v>
      </c>
      <c r="U179" s="3">
        <f t="shared" si="29"/>
        <v>0</v>
      </c>
      <c r="V179" s="3">
        <f t="shared" si="30"/>
        <v>0</v>
      </c>
      <c r="W179" s="3">
        <f t="shared" si="31"/>
        <v>0</v>
      </c>
      <c r="X179" s="3">
        <f t="shared" si="32"/>
        <v>0</v>
      </c>
    </row>
    <row r="180" spans="1:24" x14ac:dyDescent="0.25">
      <c r="A180" s="40">
        <v>44812</v>
      </c>
      <c r="B180" s="41">
        <v>2</v>
      </c>
      <c r="C180" s="18" t="str">
        <f t="shared" si="25"/>
        <v>44812_2</v>
      </c>
      <c r="D180" s="20">
        <v>123.49976837162625</v>
      </c>
      <c r="E180" s="20">
        <v>278.9027494029848</v>
      </c>
      <c r="F180" s="20">
        <v>261.69198772131347</v>
      </c>
      <c r="G180" s="20">
        <v>199.37591548724998</v>
      </c>
      <c r="H180" s="20">
        <v>0.10116271981368091</v>
      </c>
      <c r="I180" s="20">
        <v>0.89893038040628548</v>
      </c>
      <c r="J180" s="20">
        <v>0.31898785348548842</v>
      </c>
      <c r="K180" s="20">
        <v>-22.452019014101293</v>
      </c>
      <c r="L180" s="20">
        <v>-49.80731289899488</v>
      </c>
      <c r="M180" s="20">
        <v>-40.832528010357322</v>
      </c>
      <c r="N180" s="20">
        <v>-33.112599786465225</v>
      </c>
      <c r="O180" s="20">
        <v>-2.1862762118583973E-2</v>
      </c>
      <c r="P180" s="20">
        <v>-0.16040306680525546</v>
      </c>
      <c r="Q180" s="20">
        <v>-7.0427121061339859E-2</v>
      </c>
      <c r="R180" s="3">
        <f t="shared" si="26"/>
        <v>0</v>
      </c>
      <c r="S180" s="3">
        <f t="shared" si="27"/>
        <v>0</v>
      </c>
      <c r="T180" s="3">
        <f t="shared" si="28"/>
        <v>0</v>
      </c>
      <c r="U180" s="3">
        <f t="shared" si="29"/>
        <v>0</v>
      </c>
      <c r="V180" s="3">
        <f t="shared" si="30"/>
        <v>0</v>
      </c>
      <c r="W180" s="3">
        <f t="shared" si="31"/>
        <v>0</v>
      </c>
      <c r="X180" s="3">
        <f t="shared" si="32"/>
        <v>0</v>
      </c>
    </row>
    <row r="181" spans="1:24" x14ac:dyDescent="0.25">
      <c r="A181" s="40">
        <v>44812</v>
      </c>
      <c r="B181" s="41">
        <v>3</v>
      </c>
      <c r="C181" s="18" t="str">
        <f t="shared" si="25"/>
        <v>44812_3</v>
      </c>
      <c r="D181" s="20">
        <v>115.39913477818112</v>
      </c>
      <c r="E181" s="20">
        <v>256.85378158405388</v>
      </c>
      <c r="F181" s="20">
        <v>240.08727428911337</v>
      </c>
      <c r="G181" s="20">
        <v>183.68048267268202</v>
      </c>
      <c r="H181" s="20">
        <v>9.7474158790745558E-2</v>
      </c>
      <c r="I181" s="20">
        <v>0.82207663635817951</v>
      </c>
      <c r="J181" s="20">
        <v>0.30820095340818632</v>
      </c>
      <c r="K181" s="20">
        <v>-18.7882462552652</v>
      </c>
      <c r="L181" s="20">
        <v>-44.727032262043089</v>
      </c>
      <c r="M181" s="20">
        <v>-37.675746540279633</v>
      </c>
      <c r="N181" s="20">
        <v>-28.534206199458406</v>
      </c>
      <c r="O181" s="20">
        <v>-2.2404117624103905E-2</v>
      </c>
      <c r="P181" s="20">
        <v>-0.17863225959723145</v>
      </c>
      <c r="Q181" s="20">
        <v>-7.180824564431218E-2</v>
      </c>
      <c r="R181" s="3">
        <f t="shared" si="26"/>
        <v>0</v>
      </c>
      <c r="S181" s="3">
        <f t="shared" si="27"/>
        <v>0</v>
      </c>
      <c r="T181" s="3">
        <f t="shared" si="28"/>
        <v>0</v>
      </c>
      <c r="U181" s="3">
        <f t="shared" si="29"/>
        <v>0</v>
      </c>
      <c r="V181" s="3">
        <f t="shared" si="30"/>
        <v>0</v>
      </c>
      <c r="W181" s="3">
        <f t="shared" si="31"/>
        <v>0</v>
      </c>
      <c r="X181" s="3">
        <f t="shared" si="32"/>
        <v>0</v>
      </c>
    </row>
    <row r="182" spans="1:24" x14ac:dyDescent="0.25">
      <c r="A182" s="40">
        <v>44812</v>
      </c>
      <c r="B182" s="41">
        <v>4</v>
      </c>
      <c r="C182" s="18" t="str">
        <f t="shared" si="25"/>
        <v>44812_4</v>
      </c>
      <c r="D182" s="20">
        <v>111.18671913968841</v>
      </c>
      <c r="E182" s="20">
        <v>246.40092331450876</v>
      </c>
      <c r="F182" s="20">
        <v>229.51697938732417</v>
      </c>
      <c r="G182" s="20">
        <v>176.57974710255715</v>
      </c>
      <c r="H182" s="20">
        <v>9.7508472865613191E-2</v>
      </c>
      <c r="I182" s="20">
        <v>0.80610535409428885</v>
      </c>
      <c r="J182" s="20">
        <v>0.30741315911984113</v>
      </c>
      <c r="K182" s="20">
        <v>-19.150638895858609</v>
      </c>
      <c r="L182" s="20">
        <v>-45.573830161953623</v>
      </c>
      <c r="M182" s="20">
        <v>-38.189414856157541</v>
      </c>
      <c r="N182" s="20">
        <v>-28.755791738310478</v>
      </c>
      <c r="O182" s="20">
        <v>-2.2171699270072613E-2</v>
      </c>
      <c r="P182" s="20">
        <v>-0.18224597644759435</v>
      </c>
      <c r="Q182" s="20">
        <v>-7.1314729212074324E-2</v>
      </c>
      <c r="R182" s="3">
        <f t="shared" si="26"/>
        <v>0</v>
      </c>
      <c r="S182" s="3">
        <f t="shared" si="27"/>
        <v>0</v>
      </c>
      <c r="T182" s="3">
        <f t="shared" si="28"/>
        <v>0</v>
      </c>
      <c r="U182" s="3">
        <f t="shared" si="29"/>
        <v>0</v>
      </c>
      <c r="V182" s="3">
        <f t="shared" si="30"/>
        <v>0</v>
      </c>
      <c r="W182" s="3">
        <f t="shared" si="31"/>
        <v>0</v>
      </c>
      <c r="X182" s="3">
        <f t="shared" si="32"/>
        <v>0</v>
      </c>
    </row>
    <row r="183" spans="1:24" x14ac:dyDescent="0.25">
      <c r="A183" s="40">
        <v>44812</v>
      </c>
      <c r="B183" s="41">
        <v>5</v>
      </c>
      <c r="C183" s="18" t="str">
        <f t="shared" si="25"/>
        <v>44812_5</v>
      </c>
      <c r="D183" s="20">
        <v>110.50156666897188</v>
      </c>
      <c r="E183" s="20">
        <v>246.05753865982743</v>
      </c>
      <c r="F183" s="20">
        <v>229.75022837029411</v>
      </c>
      <c r="G183" s="20">
        <v>175.67382446721282</v>
      </c>
      <c r="H183" s="20">
        <v>9.8583027818635371E-2</v>
      </c>
      <c r="I183" s="20">
        <v>0.80928853852986327</v>
      </c>
      <c r="J183" s="20">
        <v>0.3105801580022734</v>
      </c>
      <c r="K183" s="20">
        <v>-19.212312449008394</v>
      </c>
      <c r="L183" s="20">
        <v>-45.245318160819551</v>
      </c>
      <c r="M183" s="20">
        <v>-37.943746810268209</v>
      </c>
      <c r="N183" s="20">
        <v>-28.796249079355988</v>
      </c>
      <c r="O183" s="20">
        <v>-2.1604052828426278E-2</v>
      </c>
      <c r="P183" s="20">
        <v>-0.17727071164950273</v>
      </c>
      <c r="Q183" s="20">
        <v>-6.9694935540316735E-2</v>
      </c>
      <c r="R183" s="3">
        <f t="shared" si="26"/>
        <v>0</v>
      </c>
      <c r="S183" s="3">
        <f t="shared" si="27"/>
        <v>0</v>
      </c>
      <c r="T183" s="3">
        <f t="shared" si="28"/>
        <v>0</v>
      </c>
      <c r="U183" s="3">
        <f t="shared" si="29"/>
        <v>0</v>
      </c>
      <c r="V183" s="3">
        <f t="shared" si="30"/>
        <v>0</v>
      </c>
      <c r="W183" s="3">
        <f t="shared" si="31"/>
        <v>0</v>
      </c>
      <c r="X183" s="3">
        <f t="shared" si="32"/>
        <v>0</v>
      </c>
    </row>
    <row r="184" spans="1:24" x14ac:dyDescent="0.25">
      <c r="A184" s="40">
        <v>44812</v>
      </c>
      <c r="B184" s="41">
        <v>6</v>
      </c>
      <c r="C184" s="18" t="str">
        <f t="shared" si="25"/>
        <v>44812_6</v>
      </c>
      <c r="D184" s="20">
        <v>116.67845989144026</v>
      </c>
      <c r="E184" s="20">
        <v>263.83406783952438</v>
      </c>
      <c r="F184" s="20">
        <v>250.72858285021297</v>
      </c>
      <c r="G184" s="20">
        <v>186.57587492177146</v>
      </c>
      <c r="H184" s="20">
        <v>0.10014580345052808</v>
      </c>
      <c r="I184" s="20">
        <v>0.83508017020252623</v>
      </c>
      <c r="J184" s="20">
        <v>0.31562290558519213</v>
      </c>
      <c r="K184" s="20">
        <v>-19.225786631935108</v>
      </c>
      <c r="L184" s="20">
        <v>-46.122003898873878</v>
      </c>
      <c r="M184" s="20">
        <v>-38.511386346161075</v>
      </c>
      <c r="N184" s="20">
        <v>-28.787965594186169</v>
      </c>
      <c r="O184" s="20">
        <v>-2.3277555389865045E-2</v>
      </c>
      <c r="P184" s="20">
        <v>-0.18944676080966427</v>
      </c>
      <c r="Q184" s="20">
        <v>-7.4666833202247873E-2</v>
      </c>
      <c r="R184" s="3">
        <f t="shared" si="26"/>
        <v>0</v>
      </c>
      <c r="S184" s="3">
        <f t="shared" si="27"/>
        <v>0</v>
      </c>
      <c r="T184" s="3">
        <f t="shared" si="28"/>
        <v>0</v>
      </c>
      <c r="U184" s="3">
        <f t="shared" si="29"/>
        <v>0</v>
      </c>
      <c r="V184" s="3">
        <f t="shared" si="30"/>
        <v>0</v>
      </c>
      <c r="W184" s="3">
        <f t="shared" si="31"/>
        <v>0</v>
      </c>
      <c r="X184" s="3">
        <f t="shared" si="32"/>
        <v>0</v>
      </c>
    </row>
    <row r="185" spans="1:24" x14ac:dyDescent="0.25">
      <c r="A185" s="40">
        <v>44812</v>
      </c>
      <c r="B185" s="41">
        <v>7</v>
      </c>
      <c r="C185" s="18" t="str">
        <f t="shared" si="25"/>
        <v>44812_7</v>
      </c>
      <c r="D185" s="20">
        <v>142.61979666450054</v>
      </c>
      <c r="E185" s="20">
        <v>321.2568571121725</v>
      </c>
      <c r="F185" s="20">
        <v>307.79994498869615</v>
      </c>
      <c r="G185" s="20">
        <v>230.47012844532708</v>
      </c>
      <c r="H185" s="20">
        <v>0.11157947596911139</v>
      </c>
      <c r="I185" s="20">
        <v>0.94382076001067083</v>
      </c>
      <c r="J185" s="20">
        <v>0.34919928617897728</v>
      </c>
      <c r="K185" s="20">
        <v>-17.681710000549934</v>
      </c>
      <c r="L185" s="20">
        <v>-45.261433456850824</v>
      </c>
      <c r="M185" s="20">
        <v>-40.292787467826045</v>
      </c>
      <c r="N185" s="20">
        <v>-25.962398048117468</v>
      </c>
      <c r="O185" s="20">
        <v>-1.9953230270595198E-2</v>
      </c>
      <c r="P185" s="20">
        <v>-0.17887243990007989</v>
      </c>
      <c r="Q185" s="20">
        <v>-6.5096261836577407E-2</v>
      </c>
      <c r="R185" s="3">
        <f t="shared" si="26"/>
        <v>0</v>
      </c>
      <c r="S185" s="3">
        <f t="shared" si="27"/>
        <v>0</v>
      </c>
      <c r="T185" s="3">
        <f t="shared" si="28"/>
        <v>0</v>
      </c>
      <c r="U185" s="3">
        <f t="shared" si="29"/>
        <v>0</v>
      </c>
      <c r="V185" s="3">
        <f t="shared" si="30"/>
        <v>0</v>
      </c>
      <c r="W185" s="3">
        <f t="shared" si="31"/>
        <v>0</v>
      </c>
      <c r="X185" s="3">
        <f t="shared" si="32"/>
        <v>0</v>
      </c>
    </row>
    <row r="186" spans="1:24" x14ac:dyDescent="0.25">
      <c r="A186" s="40">
        <v>44812</v>
      </c>
      <c r="B186" s="41">
        <v>8</v>
      </c>
      <c r="C186" s="18" t="str">
        <f t="shared" si="25"/>
        <v>44812_8</v>
      </c>
      <c r="D186" s="20">
        <v>170.87639040712781</v>
      </c>
      <c r="E186" s="20">
        <v>383.95579178959781</v>
      </c>
      <c r="F186" s="20">
        <v>364.56804444211224</v>
      </c>
      <c r="G186" s="20">
        <v>278.33078252567356</v>
      </c>
      <c r="H186" s="20">
        <v>0.11295317245909546</v>
      </c>
      <c r="I186" s="20">
        <v>1.0589268486513173</v>
      </c>
      <c r="J186" s="20">
        <v>0.35575472728467672</v>
      </c>
      <c r="K186" s="20">
        <v>-21.796143633179167</v>
      </c>
      <c r="L186" s="20">
        <v>-48.746912733268097</v>
      </c>
      <c r="M186" s="20">
        <v>-46.093418812847169</v>
      </c>
      <c r="N186" s="20">
        <v>-34.036279626622708</v>
      </c>
      <c r="O186" s="20">
        <v>-1.9603116456855182E-2</v>
      </c>
      <c r="P186" s="20">
        <v>-0.14300140343184592</v>
      </c>
      <c r="Q186" s="20">
        <v>-6.4468779230569331E-2</v>
      </c>
      <c r="R186" s="3">
        <f t="shared" si="26"/>
        <v>0</v>
      </c>
      <c r="S186" s="3">
        <f t="shared" si="27"/>
        <v>0</v>
      </c>
      <c r="T186" s="3">
        <f t="shared" si="28"/>
        <v>0</v>
      </c>
      <c r="U186" s="3">
        <f t="shared" si="29"/>
        <v>0</v>
      </c>
      <c r="V186" s="3">
        <f t="shared" si="30"/>
        <v>0</v>
      </c>
      <c r="W186" s="3">
        <f t="shared" si="31"/>
        <v>0</v>
      </c>
      <c r="X186" s="3">
        <f t="shared" si="32"/>
        <v>0</v>
      </c>
    </row>
    <row r="187" spans="1:24" x14ac:dyDescent="0.25">
      <c r="A187" s="40">
        <v>44812</v>
      </c>
      <c r="B187" s="41">
        <v>9</v>
      </c>
      <c r="C187" s="18" t="str">
        <f t="shared" si="25"/>
        <v>44812_9</v>
      </c>
      <c r="D187" s="20">
        <v>193.90970501398812</v>
      </c>
      <c r="E187" s="20">
        <v>440.26324712755945</v>
      </c>
      <c r="F187" s="20">
        <v>412.9274303434799</v>
      </c>
      <c r="G187" s="20">
        <v>314.07720645911832</v>
      </c>
      <c r="H187" s="20">
        <v>0.13392660297196068</v>
      </c>
      <c r="I187" s="20">
        <v>1.2908343637817541</v>
      </c>
      <c r="J187" s="20">
        <v>0.41749610746818261</v>
      </c>
      <c r="K187" s="20">
        <v>-23.95868034441089</v>
      </c>
      <c r="L187" s="20">
        <v>-47.064517614678955</v>
      </c>
      <c r="M187" s="20">
        <v>-46.118046059542174</v>
      </c>
      <c r="N187" s="20">
        <v>-40.701366421571478</v>
      </c>
      <c r="O187" s="20">
        <v>-3.1464155018672817E-3</v>
      </c>
      <c r="P187" s="20">
        <v>-1.8349465917142645E-2</v>
      </c>
      <c r="Q187" s="20">
        <v>-1.7271317460153791E-2</v>
      </c>
      <c r="R187" s="3">
        <f t="shared" si="26"/>
        <v>0</v>
      </c>
      <c r="S187" s="3">
        <f t="shared" si="27"/>
        <v>0</v>
      </c>
      <c r="T187" s="3">
        <f t="shared" si="28"/>
        <v>0</v>
      </c>
      <c r="U187" s="3">
        <f t="shared" si="29"/>
        <v>0</v>
      </c>
      <c r="V187" s="3">
        <f t="shared" si="30"/>
        <v>0</v>
      </c>
      <c r="W187" s="3">
        <f t="shared" si="31"/>
        <v>0</v>
      </c>
      <c r="X187" s="3">
        <f t="shared" si="32"/>
        <v>0</v>
      </c>
    </row>
    <row r="188" spans="1:24" x14ac:dyDescent="0.25">
      <c r="A188" s="40">
        <v>44812</v>
      </c>
      <c r="B188" s="41">
        <v>10</v>
      </c>
      <c r="C188" s="18" t="str">
        <f t="shared" si="25"/>
        <v>44812_10</v>
      </c>
      <c r="D188" s="20">
        <v>219.34472311498504</v>
      </c>
      <c r="E188" s="20">
        <v>494.62251039215869</v>
      </c>
      <c r="F188" s="20">
        <v>461.77868643365997</v>
      </c>
      <c r="G188" s="20">
        <v>354.59893951332418</v>
      </c>
      <c r="H188" s="20">
        <v>0.15037091375338682</v>
      </c>
      <c r="I188" s="20">
        <v>1.4365759811209029</v>
      </c>
      <c r="J188" s="20">
        <v>0.46532704912466039</v>
      </c>
      <c r="K188" s="20">
        <v>-23.277613255915718</v>
      </c>
      <c r="L188" s="20">
        <v>-43.858865093086422</v>
      </c>
      <c r="M188" s="20">
        <v>-44.722425432468462</v>
      </c>
      <c r="N188" s="20">
        <v>-40.834224491235176</v>
      </c>
      <c r="O188" s="20">
        <v>1.0617651784848532E-2</v>
      </c>
      <c r="P188" s="20">
        <v>6.4844177264424041E-2</v>
      </c>
      <c r="Q188" s="20">
        <v>2.2414078028933949E-2</v>
      </c>
      <c r="R188" s="3">
        <f t="shared" si="26"/>
        <v>0</v>
      </c>
      <c r="S188" s="3">
        <f t="shared" si="27"/>
        <v>0</v>
      </c>
      <c r="T188" s="3">
        <f t="shared" si="28"/>
        <v>0</v>
      </c>
      <c r="U188" s="3">
        <f t="shared" si="29"/>
        <v>0</v>
      </c>
      <c r="V188" s="3">
        <f t="shared" si="30"/>
        <v>0</v>
      </c>
      <c r="W188" s="3">
        <f t="shared" si="31"/>
        <v>0</v>
      </c>
      <c r="X188" s="3">
        <f t="shared" si="32"/>
        <v>0</v>
      </c>
    </row>
    <row r="189" spans="1:24" x14ac:dyDescent="0.25">
      <c r="A189" s="40">
        <v>44812</v>
      </c>
      <c r="B189" s="41">
        <v>11</v>
      </c>
      <c r="C189" s="18" t="str">
        <f t="shared" si="25"/>
        <v>44812_11</v>
      </c>
      <c r="D189" s="20">
        <v>237.92356610662966</v>
      </c>
      <c r="E189" s="20">
        <v>528.14720947567935</v>
      </c>
      <c r="F189" s="20">
        <v>491.3225263704748</v>
      </c>
      <c r="G189" s="20">
        <v>381.64325414501934</v>
      </c>
      <c r="H189" s="20">
        <v>0.15706067351543998</v>
      </c>
      <c r="I189" s="20">
        <v>1.4926774966578664</v>
      </c>
      <c r="J189" s="20">
        <v>0.4843617269488022</v>
      </c>
      <c r="K189" s="20">
        <v>-19.382839474679244</v>
      </c>
      <c r="L189" s="20">
        <v>-37.361879646864367</v>
      </c>
      <c r="M189" s="20">
        <v>-39.32043631778739</v>
      </c>
      <c r="N189" s="20">
        <v>-35.893484963212714</v>
      </c>
      <c r="O189" s="20">
        <v>1.6527108867252553E-2</v>
      </c>
      <c r="P189" s="20">
        <v>8.9296365864810073E-2</v>
      </c>
      <c r="Q189" s="20">
        <v>3.939808634620133E-2</v>
      </c>
      <c r="R189" s="3">
        <f t="shared" si="26"/>
        <v>0</v>
      </c>
      <c r="S189" s="3">
        <f t="shared" si="27"/>
        <v>0</v>
      </c>
      <c r="T189" s="3">
        <f t="shared" si="28"/>
        <v>0</v>
      </c>
      <c r="U189" s="3">
        <f t="shared" si="29"/>
        <v>0</v>
      </c>
      <c r="V189" s="3">
        <f t="shared" si="30"/>
        <v>0</v>
      </c>
      <c r="W189" s="3">
        <f t="shared" si="31"/>
        <v>0</v>
      </c>
      <c r="X189" s="3">
        <f t="shared" si="32"/>
        <v>0</v>
      </c>
    </row>
    <row r="190" spans="1:24" x14ac:dyDescent="0.25">
      <c r="A190" s="40">
        <v>44812</v>
      </c>
      <c r="B190" s="41">
        <v>12</v>
      </c>
      <c r="C190" s="18" t="str">
        <f t="shared" si="25"/>
        <v>44812_12</v>
      </c>
      <c r="D190" s="20">
        <v>251.90154928244399</v>
      </c>
      <c r="E190" s="20">
        <v>554.35607416227685</v>
      </c>
      <c r="F190" s="20">
        <v>515.06999023703156</v>
      </c>
      <c r="G190" s="20">
        <v>402.22876609797072</v>
      </c>
      <c r="H190" s="20">
        <v>0.15140603512670051</v>
      </c>
      <c r="I190" s="20">
        <v>1.4989248088512352</v>
      </c>
      <c r="J190" s="20">
        <v>0.46240907433930684</v>
      </c>
      <c r="K190" s="20">
        <v>-15.648390721555927</v>
      </c>
      <c r="L190" s="20">
        <v>-31.619033098200642</v>
      </c>
      <c r="M190" s="20">
        <v>-33.684143504380444</v>
      </c>
      <c r="N190" s="20">
        <v>-30.447215042787583</v>
      </c>
      <c r="O190" s="20">
        <v>9.2277372795356409E-3</v>
      </c>
      <c r="P190" s="20">
        <v>6.561042618016856E-2</v>
      </c>
      <c r="Q190" s="20">
        <v>2.0182096380553967E-2</v>
      </c>
      <c r="R190" s="3">
        <f t="shared" si="26"/>
        <v>0</v>
      </c>
      <c r="S190" s="3">
        <f t="shared" si="27"/>
        <v>0</v>
      </c>
      <c r="T190" s="3">
        <f t="shared" si="28"/>
        <v>0</v>
      </c>
      <c r="U190" s="3">
        <f t="shared" si="29"/>
        <v>0</v>
      </c>
      <c r="V190" s="3">
        <f t="shared" si="30"/>
        <v>0</v>
      </c>
      <c r="W190" s="3">
        <f t="shared" si="31"/>
        <v>0</v>
      </c>
      <c r="X190" s="3">
        <f t="shared" si="32"/>
        <v>0</v>
      </c>
    </row>
    <row r="191" spans="1:24" x14ac:dyDescent="0.25">
      <c r="A191" s="40">
        <v>44812</v>
      </c>
      <c r="B191" s="41">
        <v>13</v>
      </c>
      <c r="C191" s="18" t="str">
        <f t="shared" si="25"/>
        <v>44812_13</v>
      </c>
      <c r="D191" s="20">
        <v>258.72986776538028</v>
      </c>
      <c r="E191" s="20">
        <v>567.86285607844741</v>
      </c>
      <c r="F191" s="20">
        <v>528.48359931338689</v>
      </c>
      <c r="G191" s="20">
        <v>414.22551570530322</v>
      </c>
      <c r="H191" s="20">
        <v>0.16076430360846941</v>
      </c>
      <c r="I191" s="20">
        <v>1.5497808406250668</v>
      </c>
      <c r="J191" s="20">
        <v>0.49384089891159283</v>
      </c>
      <c r="K191" s="20">
        <v>-14.496372765434355</v>
      </c>
      <c r="L191" s="20">
        <v>-31.857550004267523</v>
      </c>
      <c r="M191" s="20">
        <v>-34.307730865505846</v>
      </c>
      <c r="N191" s="20">
        <v>-29.209554148774213</v>
      </c>
      <c r="O191" s="20">
        <v>2.3796065524420928E-2</v>
      </c>
      <c r="P191" s="20">
        <v>0.11363553224337174</v>
      </c>
      <c r="Q191" s="20">
        <v>6.0737279031132622E-2</v>
      </c>
      <c r="R191" s="3">
        <f t="shared" si="26"/>
        <v>0</v>
      </c>
      <c r="S191" s="3">
        <f t="shared" si="27"/>
        <v>0</v>
      </c>
      <c r="T191" s="3">
        <f t="shared" si="28"/>
        <v>0</v>
      </c>
      <c r="U191" s="3">
        <f t="shared" si="29"/>
        <v>0</v>
      </c>
      <c r="V191" s="3">
        <f t="shared" si="30"/>
        <v>0</v>
      </c>
      <c r="W191" s="3">
        <f t="shared" si="31"/>
        <v>0</v>
      </c>
      <c r="X191" s="3">
        <f t="shared" si="32"/>
        <v>0</v>
      </c>
    </row>
    <row r="192" spans="1:24" x14ac:dyDescent="0.25">
      <c r="A192" s="40">
        <v>44812</v>
      </c>
      <c r="B192" s="41">
        <v>14</v>
      </c>
      <c r="C192" s="18" t="str">
        <f t="shared" si="25"/>
        <v>44812_14</v>
      </c>
      <c r="D192" s="20">
        <v>257.34160633206045</v>
      </c>
      <c r="E192" s="20">
        <v>565.44999580272349</v>
      </c>
      <c r="F192" s="20">
        <v>528.70403221313165</v>
      </c>
      <c r="G192" s="20">
        <v>413.81710636002492</v>
      </c>
      <c r="H192" s="20">
        <v>0.15638190621646569</v>
      </c>
      <c r="I192" s="20">
        <v>1.4828878115876554</v>
      </c>
      <c r="J192" s="20">
        <v>0.48063715624254655</v>
      </c>
      <c r="K192" s="20">
        <v>-14.172003819637279</v>
      </c>
      <c r="L192" s="20">
        <v>-33.598557981185593</v>
      </c>
      <c r="M192" s="20">
        <v>-35.396656495909411</v>
      </c>
      <c r="N192" s="20">
        <v>-29.331388533134614</v>
      </c>
      <c r="O192" s="20">
        <v>2.3136504374396075E-2</v>
      </c>
      <c r="P192" s="20">
        <v>0.10275188548324565</v>
      </c>
      <c r="Q192" s="20">
        <v>5.8867543735319008E-2</v>
      </c>
      <c r="R192" s="3">
        <f t="shared" si="26"/>
        <v>0</v>
      </c>
      <c r="S192" s="3">
        <f t="shared" si="27"/>
        <v>0</v>
      </c>
      <c r="T192" s="3">
        <f t="shared" si="28"/>
        <v>0</v>
      </c>
      <c r="U192" s="3">
        <f t="shared" si="29"/>
        <v>0</v>
      </c>
      <c r="V192" s="3">
        <f t="shared" si="30"/>
        <v>0</v>
      </c>
      <c r="W192" s="3">
        <f t="shared" si="31"/>
        <v>0</v>
      </c>
      <c r="X192" s="3">
        <f t="shared" si="32"/>
        <v>0</v>
      </c>
    </row>
    <row r="193" spans="1:24" x14ac:dyDescent="0.25">
      <c r="A193" s="40">
        <v>44812</v>
      </c>
      <c r="B193" s="41">
        <v>15</v>
      </c>
      <c r="C193" s="18" t="str">
        <f t="shared" si="25"/>
        <v>44812_15</v>
      </c>
      <c r="D193" s="20">
        <v>252.31559273392543</v>
      </c>
      <c r="E193" s="20">
        <v>559.21985531739574</v>
      </c>
      <c r="F193" s="20">
        <v>522.07099442414346</v>
      </c>
      <c r="G193" s="20">
        <v>407.73132864233372</v>
      </c>
      <c r="H193" s="20">
        <v>0.14837368619258751</v>
      </c>
      <c r="I193" s="20">
        <v>1.4557338871823333</v>
      </c>
      <c r="J193" s="20">
        <v>0.45679652463105713</v>
      </c>
      <c r="K193" s="20">
        <v>-14.970998450368269</v>
      </c>
      <c r="L193" s="20">
        <v>-32.472929326402088</v>
      </c>
      <c r="M193" s="20">
        <v>-34.5234940609852</v>
      </c>
      <c r="N193" s="20">
        <v>-29.737464663427225</v>
      </c>
      <c r="O193" s="20">
        <v>7.6179344035400259E-3</v>
      </c>
      <c r="P193" s="20">
        <v>5.3547691157662329E-2</v>
      </c>
      <c r="Q193" s="20">
        <v>1.4288975924799007E-2</v>
      </c>
      <c r="R193" s="3">
        <f t="shared" si="26"/>
        <v>0</v>
      </c>
      <c r="S193" s="3">
        <f t="shared" si="27"/>
        <v>0</v>
      </c>
      <c r="T193" s="3">
        <f t="shared" si="28"/>
        <v>0</v>
      </c>
      <c r="U193" s="3">
        <f t="shared" si="29"/>
        <v>0</v>
      </c>
      <c r="V193" s="3">
        <f t="shared" si="30"/>
        <v>0</v>
      </c>
      <c r="W193" s="3">
        <f t="shared" si="31"/>
        <v>0</v>
      </c>
      <c r="X193" s="3">
        <f t="shared" si="32"/>
        <v>0</v>
      </c>
    </row>
    <row r="194" spans="1:24" x14ac:dyDescent="0.25">
      <c r="A194" s="40">
        <v>44812</v>
      </c>
      <c r="B194" s="41">
        <v>16</v>
      </c>
      <c r="C194" s="18" t="str">
        <f t="shared" si="25"/>
        <v>44812_16</v>
      </c>
      <c r="D194" s="20">
        <v>244.19617071285916</v>
      </c>
      <c r="E194" s="20">
        <v>542.35466406465662</v>
      </c>
      <c r="F194" s="20">
        <v>504.40541872083071</v>
      </c>
      <c r="G194" s="20">
        <v>394.94568608507734</v>
      </c>
      <c r="H194" s="20">
        <v>0.15269514149991636</v>
      </c>
      <c r="I194" s="20">
        <v>1.459014628925428</v>
      </c>
      <c r="J194" s="20">
        <v>0.46954816978694147</v>
      </c>
      <c r="K194" s="20">
        <v>-15.912319874894497</v>
      </c>
      <c r="L194" s="20">
        <v>-33.307822133219375</v>
      </c>
      <c r="M194" s="20">
        <v>-35.899242474182884</v>
      </c>
      <c r="N194" s="20">
        <v>-31.730484760690988</v>
      </c>
      <c r="O194" s="20">
        <v>1.4121573909095931E-2</v>
      </c>
      <c r="P194" s="20">
        <v>8.643981562699217E-2</v>
      </c>
      <c r="Q194" s="20">
        <v>3.3028875916490473E-2</v>
      </c>
      <c r="R194" s="3">
        <f t="shared" si="26"/>
        <v>0</v>
      </c>
      <c r="S194" s="3">
        <f t="shared" si="27"/>
        <v>0</v>
      </c>
      <c r="T194" s="3">
        <f t="shared" si="28"/>
        <v>0</v>
      </c>
      <c r="U194" s="3">
        <f t="shared" si="29"/>
        <v>0</v>
      </c>
      <c r="V194" s="3">
        <f t="shared" si="30"/>
        <v>0</v>
      </c>
      <c r="W194" s="3">
        <f t="shared" si="31"/>
        <v>0</v>
      </c>
      <c r="X194" s="3">
        <f t="shared" si="32"/>
        <v>0</v>
      </c>
    </row>
    <row r="195" spans="1:24" x14ac:dyDescent="0.25">
      <c r="A195" s="40">
        <v>44812</v>
      </c>
      <c r="B195" s="41">
        <v>17</v>
      </c>
      <c r="C195" s="18" t="str">
        <f t="shared" si="25"/>
        <v>44812_17</v>
      </c>
      <c r="D195" s="20">
        <v>232.24286327897954</v>
      </c>
      <c r="E195" s="20">
        <v>513.4703416401685</v>
      </c>
      <c r="F195" s="20">
        <v>476.26324445174288</v>
      </c>
      <c r="G195" s="20">
        <v>376.6582481733426</v>
      </c>
      <c r="H195" s="20">
        <v>0.15096167364187804</v>
      </c>
      <c r="I195" s="20">
        <v>1.4168369458988563</v>
      </c>
      <c r="J195" s="20">
        <v>0.46514527126409594</v>
      </c>
      <c r="K195" s="20">
        <v>-18.95823002249994</v>
      </c>
      <c r="L195" s="20">
        <v>-40.872395472530116</v>
      </c>
      <c r="M195" s="20">
        <v>-43.356702635023453</v>
      </c>
      <c r="N195" s="20">
        <v>-36.886601491925248</v>
      </c>
      <c r="O195" s="20">
        <v>1.8629063539779108E-2</v>
      </c>
      <c r="P195" s="20">
        <v>9.9149807473367699E-2</v>
      </c>
      <c r="Q195" s="20">
        <v>4.5811405254495265E-2</v>
      </c>
      <c r="R195" s="3">
        <f t="shared" si="26"/>
        <v>0</v>
      </c>
      <c r="S195" s="3">
        <f t="shared" si="27"/>
        <v>0</v>
      </c>
      <c r="T195" s="3">
        <f t="shared" si="28"/>
        <v>0</v>
      </c>
      <c r="U195" s="3">
        <f t="shared" si="29"/>
        <v>0</v>
      </c>
      <c r="V195" s="3">
        <f t="shared" si="30"/>
        <v>0</v>
      </c>
      <c r="W195" s="3">
        <f t="shared" si="31"/>
        <v>0</v>
      </c>
      <c r="X195" s="3">
        <f t="shared" si="32"/>
        <v>0</v>
      </c>
    </row>
    <row r="196" spans="1:24" x14ac:dyDescent="0.25">
      <c r="A196" s="40">
        <v>44812</v>
      </c>
      <c r="B196" s="41">
        <v>18</v>
      </c>
      <c r="C196" s="18" t="str">
        <f t="shared" si="25"/>
        <v>44812_18</v>
      </c>
      <c r="D196" s="20">
        <v>219.07207255323294</v>
      </c>
      <c r="E196" s="20">
        <v>487.77643844559441</v>
      </c>
      <c r="F196" s="20">
        <v>460.73883671025419</v>
      </c>
      <c r="G196" s="20">
        <v>358.16329910205195</v>
      </c>
      <c r="H196" s="20">
        <v>0.13855768533403082</v>
      </c>
      <c r="I196" s="20">
        <v>1.275285544838171</v>
      </c>
      <c r="J196" s="20">
        <v>0.429811585181327</v>
      </c>
      <c r="K196" s="20">
        <v>-23.698883771533836</v>
      </c>
      <c r="L196" s="20">
        <v>-53.842620259048552</v>
      </c>
      <c r="M196" s="20">
        <v>-54.434917057196628</v>
      </c>
      <c r="N196" s="20">
        <v>-44.197971796070625</v>
      </c>
      <c r="O196" s="20">
        <v>4.5009735968352255E-3</v>
      </c>
      <c r="P196" s="20">
        <v>-9.4169094738331283E-3</v>
      </c>
      <c r="Q196" s="20">
        <v>4.9765435465965527E-3</v>
      </c>
      <c r="R196" s="3">
        <f t="shared" si="26"/>
        <v>0</v>
      </c>
      <c r="S196" s="3">
        <f t="shared" si="27"/>
        <v>0</v>
      </c>
      <c r="T196" s="3">
        <f t="shared" si="28"/>
        <v>0</v>
      </c>
      <c r="U196" s="3">
        <f t="shared" si="29"/>
        <v>0</v>
      </c>
      <c r="V196" s="3">
        <f t="shared" si="30"/>
        <v>0</v>
      </c>
      <c r="W196" s="3">
        <f t="shared" si="31"/>
        <v>0</v>
      </c>
      <c r="X196" s="3">
        <f t="shared" si="32"/>
        <v>0</v>
      </c>
    </row>
    <row r="197" spans="1:24" x14ac:dyDescent="0.25">
      <c r="A197" s="40">
        <v>44812</v>
      </c>
      <c r="B197" s="41">
        <v>19</v>
      </c>
      <c r="C197" s="18" t="str">
        <f t="shared" si="25"/>
        <v>44812_19</v>
      </c>
      <c r="D197" s="20">
        <v>228.5134907718367</v>
      </c>
      <c r="E197" s="20">
        <v>513.76436491429308</v>
      </c>
      <c r="F197" s="20">
        <v>496.85601778136026</v>
      </c>
      <c r="G197" s="20">
        <v>377.05396488762511</v>
      </c>
      <c r="H197" s="20">
        <v>0.14165931026885925</v>
      </c>
      <c r="I197" s="20">
        <v>1.3127454289870277</v>
      </c>
      <c r="J197" s="20">
        <v>0.43977363207956371</v>
      </c>
      <c r="K197" s="20">
        <v>-27.770805824429907</v>
      </c>
      <c r="L197" s="20">
        <v>-62.353318533456381</v>
      </c>
      <c r="M197" s="20">
        <v>-59.684721234740508</v>
      </c>
      <c r="N197" s="20">
        <v>-48.898001474125486</v>
      </c>
      <c r="O197" s="20">
        <v>-1.5777549222466436E-2</v>
      </c>
      <c r="P197" s="20">
        <v>-0.12893481483267255</v>
      </c>
      <c r="Q197" s="20">
        <v>-5.3720756081692675E-2</v>
      </c>
      <c r="R197" s="3">
        <f t="shared" si="26"/>
        <v>0</v>
      </c>
      <c r="S197" s="3">
        <f t="shared" si="27"/>
        <v>0</v>
      </c>
      <c r="T197" s="3">
        <f t="shared" si="28"/>
        <v>0</v>
      </c>
      <c r="U197" s="3">
        <f t="shared" si="29"/>
        <v>0</v>
      </c>
      <c r="V197" s="3">
        <f t="shared" si="30"/>
        <v>0</v>
      </c>
      <c r="W197" s="3">
        <f t="shared" si="31"/>
        <v>0</v>
      </c>
      <c r="X197" s="3">
        <f t="shared" si="32"/>
        <v>0</v>
      </c>
    </row>
    <row r="198" spans="1:24" x14ac:dyDescent="0.25">
      <c r="A198" s="40">
        <v>44812</v>
      </c>
      <c r="B198" s="41">
        <v>20</v>
      </c>
      <c r="C198" s="18" t="str">
        <f t="shared" si="25"/>
        <v>44812_20</v>
      </c>
      <c r="D198" s="20">
        <v>250.17782774142</v>
      </c>
      <c r="E198" s="20">
        <v>568.08812481972961</v>
      </c>
      <c r="F198" s="20">
        <v>552.82001872729256</v>
      </c>
      <c r="G198" s="20">
        <v>418.10409853944452</v>
      </c>
      <c r="H198" s="20">
        <v>0.16147869931319286</v>
      </c>
      <c r="I198" s="20">
        <v>1.5278482971966099</v>
      </c>
      <c r="J198" s="20">
        <v>0.49764966412857053</v>
      </c>
      <c r="K198" s="20">
        <v>-28.514483118200623</v>
      </c>
      <c r="L198" s="20">
        <v>-63.372162215662051</v>
      </c>
      <c r="M198" s="20">
        <v>-58.94996675461848</v>
      </c>
      <c r="N198" s="20">
        <v>-49.149875984826664</v>
      </c>
      <c r="O198" s="20">
        <v>-1.7791130137061913E-2</v>
      </c>
      <c r="P198" s="20">
        <v>-0.13365616796205429</v>
      </c>
      <c r="Q198" s="20">
        <v>-5.8965580890755598E-2</v>
      </c>
      <c r="R198" s="3">
        <f t="shared" si="26"/>
        <v>0</v>
      </c>
      <c r="S198" s="3">
        <f t="shared" si="27"/>
        <v>0</v>
      </c>
      <c r="T198" s="3">
        <f t="shared" si="28"/>
        <v>0</v>
      </c>
      <c r="U198" s="3">
        <f t="shared" si="29"/>
        <v>0</v>
      </c>
      <c r="V198" s="3">
        <f t="shared" si="30"/>
        <v>0</v>
      </c>
      <c r="W198" s="3">
        <f t="shared" si="31"/>
        <v>0</v>
      </c>
      <c r="X198" s="3">
        <f t="shared" si="32"/>
        <v>0</v>
      </c>
    </row>
    <row r="199" spans="1:24" x14ac:dyDescent="0.25">
      <c r="A199" s="40">
        <v>44812</v>
      </c>
      <c r="B199" s="41">
        <v>21</v>
      </c>
      <c r="C199" s="18" t="str">
        <f t="shared" si="25"/>
        <v>44812_21</v>
      </c>
      <c r="D199" s="20">
        <v>247.94086727133589</v>
      </c>
      <c r="E199" s="20">
        <v>570.24855216574599</v>
      </c>
      <c r="F199" s="20">
        <v>555.77159162360192</v>
      </c>
      <c r="G199" s="20">
        <v>418.96125819164746</v>
      </c>
      <c r="H199" s="20">
        <v>0.16110170851946046</v>
      </c>
      <c r="I199" s="20">
        <v>1.5571476563570716</v>
      </c>
      <c r="J199" s="20">
        <v>0.49778924333356195</v>
      </c>
      <c r="K199" s="20">
        <v>-30.400110472938202</v>
      </c>
      <c r="L199" s="20">
        <v>-65.75447193711635</v>
      </c>
      <c r="M199" s="20">
        <v>-60.940363633028355</v>
      </c>
      <c r="N199" s="20">
        <v>-51.689857662988416</v>
      </c>
      <c r="O199" s="20">
        <v>-2.1084125841152955E-2</v>
      </c>
      <c r="P199" s="20">
        <v>-0.14910413624039209</v>
      </c>
      <c r="Q199" s="20">
        <v>-6.8269646159412112E-2</v>
      </c>
      <c r="R199" s="3">
        <f t="shared" si="26"/>
        <v>0</v>
      </c>
      <c r="S199" s="3">
        <f t="shared" si="27"/>
        <v>0</v>
      </c>
      <c r="T199" s="3">
        <f t="shared" si="28"/>
        <v>0</v>
      </c>
      <c r="U199" s="3">
        <f t="shared" si="29"/>
        <v>0</v>
      </c>
      <c r="V199" s="3">
        <f t="shared" si="30"/>
        <v>0</v>
      </c>
      <c r="W199" s="3">
        <f t="shared" si="31"/>
        <v>0</v>
      </c>
      <c r="X199" s="3">
        <f t="shared" si="32"/>
        <v>0</v>
      </c>
    </row>
    <row r="200" spans="1:24" x14ac:dyDescent="0.25">
      <c r="A200" s="40">
        <v>44812</v>
      </c>
      <c r="B200" s="41">
        <v>22</v>
      </c>
      <c r="C200" s="18" t="str">
        <f t="shared" si="25"/>
        <v>44812_22</v>
      </c>
      <c r="D200" s="20">
        <v>237.06060483583136</v>
      </c>
      <c r="E200" s="20">
        <v>548.01873001185174</v>
      </c>
      <c r="F200" s="20">
        <v>535.80155568261057</v>
      </c>
      <c r="G200" s="20">
        <v>403.0405076462892</v>
      </c>
      <c r="H200" s="20">
        <v>0.1599465092900928</v>
      </c>
      <c r="I200" s="20">
        <v>1.5153000302737334</v>
      </c>
      <c r="J200" s="20">
        <v>0.49309778270309335</v>
      </c>
      <c r="K200" s="20">
        <v>-32.490450022110281</v>
      </c>
      <c r="L200" s="20">
        <v>-70.493096194798241</v>
      </c>
      <c r="M200" s="20">
        <v>-65.530900547637714</v>
      </c>
      <c r="N200" s="20">
        <v>-55.27650592445071</v>
      </c>
      <c r="O200" s="20">
        <v>-1.9955683826455944E-2</v>
      </c>
      <c r="P200" s="20">
        <v>-0.14884070370194868</v>
      </c>
      <c r="Q200" s="20">
        <v>-6.5403216971663652E-2</v>
      </c>
      <c r="R200" s="3">
        <f t="shared" si="26"/>
        <v>0</v>
      </c>
      <c r="S200" s="3">
        <f t="shared" si="27"/>
        <v>0</v>
      </c>
      <c r="T200" s="3">
        <f t="shared" si="28"/>
        <v>0</v>
      </c>
      <c r="U200" s="3">
        <f t="shared" si="29"/>
        <v>0</v>
      </c>
      <c r="V200" s="3">
        <f t="shared" si="30"/>
        <v>0</v>
      </c>
      <c r="W200" s="3">
        <f t="shared" si="31"/>
        <v>0</v>
      </c>
      <c r="X200" s="3">
        <f t="shared" si="32"/>
        <v>0</v>
      </c>
    </row>
    <row r="201" spans="1:24" x14ac:dyDescent="0.25">
      <c r="A201" s="40">
        <v>44812</v>
      </c>
      <c r="B201" s="41">
        <v>23</v>
      </c>
      <c r="C201" s="18" t="str">
        <f t="shared" si="25"/>
        <v>44812_23</v>
      </c>
      <c r="D201" s="20">
        <v>216.19758988663014</v>
      </c>
      <c r="E201" s="20">
        <v>499.42287007417724</v>
      </c>
      <c r="F201" s="20">
        <v>487.34206648514521</v>
      </c>
      <c r="G201" s="20">
        <v>367.51504739400241</v>
      </c>
      <c r="H201" s="20">
        <v>0.14964250621850653</v>
      </c>
      <c r="I201" s="20">
        <v>1.4074851945985078</v>
      </c>
      <c r="J201" s="20">
        <v>0.46277590045244921</v>
      </c>
      <c r="K201" s="20">
        <v>-34.7061010087508</v>
      </c>
      <c r="L201" s="20">
        <v>-76.566482588002216</v>
      </c>
      <c r="M201" s="20">
        <v>-70.691640618053668</v>
      </c>
      <c r="N201" s="20">
        <v>-58.774025998525381</v>
      </c>
      <c r="O201" s="20">
        <v>-2.0492683474249769E-2</v>
      </c>
      <c r="P201" s="20">
        <v>-0.16274267124642444</v>
      </c>
      <c r="Q201" s="20">
        <v>-6.6876400338151065E-2</v>
      </c>
      <c r="R201" s="3">
        <f t="shared" si="26"/>
        <v>0</v>
      </c>
      <c r="S201" s="3">
        <f t="shared" si="27"/>
        <v>0</v>
      </c>
      <c r="T201" s="3">
        <f t="shared" si="28"/>
        <v>0</v>
      </c>
      <c r="U201" s="3">
        <f t="shared" si="29"/>
        <v>0</v>
      </c>
      <c r="V201" s="3">
        <f t="shared" si="30"/>
        <v>0</v>
      </c>
      <c r="W201" s="3">
        <f t="shared" si="31"/>
        <v>0</v>
      </c>
      <c r="X201" s="3">
        <f t="shared" si="32"/>
        <v>0</v>
      </c>
    </row>
    <row r="202" spans="1:24" x14ac:dyDescent="0.25">
      <c r="A202" s="40">
        <v>44812</v>
      </c>
      <c r="B202" s="41">
        <v>24</v>
      </c>
      <c r="C202" s="18" t="str">
        <f t="shared" si="25"/>
        <v>44812_24</v>
      </c>
      <c r="D202" s="20">
        <v>187.47874748919187</v>
      </c>
      <c r="E202" s="20">
        <v>430.54297023472515</v>
      </c>
      <c r="F202" s="20">
        <v>416.85889373381281</v>
      </c>
      <c r="G202" s="20">
        <v>316.86260105712552</v>
      </c>
      <c r="H202" s="20">
        <v>0.13281941291684801</v>
      </c>
      <c r="I202" s="20">
        <v>1.2479273312347972</v>
      </c>
      <c r="J202" s="20">
        <v>0.41220360528637739</v>
      </c>
      <c r="K202" s="20">
        <v>-33.780951137877175</v>
      </c>
      <c r="L202" s="20">
        <v>-73.722946621163715</v>
      </c>
      <c r="M202" s="20">
        <v>-66.019256279207212</v>
      </c>
      <c r="N202" s="20">
        <v>-54.843709676586023</v>
      </c>
      <c r="O202" s="20">
        <v>-2.3460570085388419E-2</v>
      </c>
      <c r="P202" s="20">
        <v>-0.18213659343932581</v>
      </c>
      <c r="Q202" s="20">
        <v>-7.5229071825691676E-2</v>
      </c>
      <c r="R202" s="3">
        <f t="shared" si="26"/>
        <v>0</v>
      </c>
      <c r="S202" s="3">
        <f t="shared" si="27"/>
        <v>0</v>
      </c>
      <c r="T202" s="3">
        <f t="shared" si="28"/>
        <v>0</v>
      </c>
      <c r="U202" s="3">
        <f t="shared" si="29"/>
        <v>0</v>
      </c>
      <c r="V202" s="3">
        <f t="shared" si="30"/>
        <v>0</v>
      </c>
      <c r="W202" s="3">
        <f t="shared" si="31"/>
        <v>0</v>
      </c>
      <c r="X202" s="3">
        <f t="shared" si="32"/>
        <v>0</v>
      </c>
    </row>
    <row r="203" spans="1:24" x14ac:dyDescent="0.25">
      <c r="A203" s="40">
        <v>44813</v>
      </c>
      <c r="B203" s="41">
        <v>1</v>
      </c>
      <c r="C203" s="18" t="str">
        <f t="shared" si="25"/>
        <v>44813_1</v>
      </c>
      <c r="D203" s="20">
        <v>159.8402465392131</v>
      </c>
      <c r="E203" s="20">
        <v>362.22077176928701</v>
      </c>
      <c r="F203" s="20">
        <v>345.21871115957629</v>
      </c>
      <c r="G203" s="20">
        <v>265.63267384613886</v>
      </c>
      <c r="H203" s="20">
        <v>0.11699117204103757</v>
      </c>
      <c r="I203" s="20">
        <v>1.0826438789187625</v>
      </c>
      <c r="J203" s="20">
        <v>0.36440193693858042</v>
      </c>
      <c r="K203" s="20">
        <v>-30.321577120428501</v>
      </c>
      <c r="L203" s="20">
        <v>-66.527881752529666</v>
      </c>
      <c r="M203" s="20">
        <v>-59.278555049656156</v>
      </c>
      <c r="N203" s="20">
        <v>-48.997944462916308</v>
      </c>
      <c r="O203" s="20">
        <v>-2.1067676349175071E-2</v>
      </c>
      <c r="P203" s="20">
        <v>-0.17488584779226565</v>
      </c>
      <c r="Q203" s="20">
        <v>-6.80500324234731E-2</v>
      </c>
      <c r="R203" s="3">
        <f t="shared" si="26"/>
        <v>0</v>
      </c>
      <c r="S203" s="3">
        <f t="shared" si="27"/>
        <v>0</v>
      </c>
      <c r="T203" s="3">
        <f t="shared" si="28"/>
        <v>0</v>
      </c>
      <c r="U203" s="3">
        <f t="shared" si="29"/>
        <v>0</v>
      </c>
      <c r="V203" s="3">
        <f t="shared" si="30"/>
        <v>0</v>
      </c>
      <c r="W203" s="3">
        <f t="shared" si="31"/>
        <v>0</v>
      </c>
      <c r="X203" s="3">
        <f t="shared" si="32"/>
        <v>0</v>
      </c>
    </row>
    <row r="204" spans="1:24" x14ac:dyDescent="0.25">
      <c r="A204" s="40">
        <v>44813</v>
      </c>
      <c r="B204" s="41">
        <v>2</v>
      </c>
      <c r="C204" s="18" t="str">
        <f t="shared" ref="C204:C267" si="33">CONCATENATE(A204,"_",B204)</f>
        <v>44813_2</v>
      </c>
      <c r="D204" s="20">
        <v>139.10057268459423</v>
      </c>
      <c r="E204" s="20">
        <v>311.02539274031653</v>
      </c>
      <c r="F204" s="20">
        <v>293.03741172186182</v>
      </c>
      <c r="G204" s="20">
        <v>227.28799562159742</v>
      </c>
      <c r="H204" s="20">
        <v>0.10478210153828997</v>
      </c>
      <c r="I204" s="20">
        <v>0.95939159399087481</v>
      </c>
      <c r="J204" s="20">
        <v>0.32825996660647278</v>
      </c>
      <c r="K204" s="20">
        <v>-22.235744493765282</v>
      </c>
      <c r="L204" s="20">
        <v>-61.256437637410457</v>
      </c>
      <c r="M204" s="20">
        <v>-56.349520893533118</v>
      </c>
      <c r="N204" s="20">
        <v>-38.722153630765156</v>
      </c>
      <c r="O204" s="20">
        <v>-1.8676324348381186E-2</v>
      </c>
      <c r="P204" s="20">
        <v>-0.17053863821510554</v>
      </c>
      <c r="Q204" s="20">
        <v>-6.1066120210425102E-2</v>
      </c>
      <c r="R204" s="3">
        <f t="shared" ref="R204:R267" si="34">MAX(0,(K204-D204*0.2)*$T$5)+MAX(0,(K204-D204*0.3)*($U$5-$T$5))+MAX(0,(K204-D204*0.5)*($W$5-$V$5))+MAX(0,(K204-D204*0.8)*($X$5-$W$5))</f>
        <v>0</v>
      </c>
      <c r="S204" s="3">
        <f t="shared" ref="S204:S267" si="35">MAX(0,(L204-E204*0.2)*$T$5)+MAX(0,(L204-E204*0.3)*($U$5-$T$5))+MAX(0,(L204-E204*0.5)*($W$5-$V$5))+MAX(0,(L204-E204*0.8)*($X$5-$W$5))</f>
        <v>0</v>
      </c>
      <c r="T204" s="3">
        <f t="shared" ref="T204:T267" si="36">MAX(0,(M204-F204*0.2)*$T$5)+MAX(0,(M204-F204*0.3)*($U$5-$T$5))+MAX(0,(M204-F204*0.5)*($W$5-$V$5))+MAX(0,(M204-F204*0.8)*($X$5-$W$5))</f>
        <v>0</v>
      </c>
      <c r="U204" s="3">
        <f t="shared" ref="U204:U267" si="37">MAX(0,(N204-G204*0.2)*$T$5)+MAX(0,(N204-G204*0.3)*($U$5-$T$5))+MAX(0,(N204-G204*0.5)*($W$5-$V$5))+MAX(0,(N204-G204*0.8)*($X$5-$W$5))</f>
        <v>0</v>
      </c>
      <c r="V204" s="3">
        <f t="shared" ref="V204:V267" si="38">MAX(0,(O204-H204*0.2)*$T$5)+MAX(0,(O204-H204*0.3)*($U$5-$T$5))+MAX(0,(O204-H204*0.5)*($W$5-$V$5))+MAX(0,(O204-H204*0.8)*($X$5-$W$5))</f>
        <v>0</v>
      </c>
      <c r="W204" s="3">
        <f t="shared" ref="W204:W267" si="39">MAX(0,(P204-I204*0.2)*$T$5)+MAX(0,(P204-I204*0.3)*($U$5-$T$5))+MAX(0,(P204-I204*0.5)*($W$5-$V$5))+MAX(0,(P204-I204*0.8)*($X$5-$W$5))</f>
        <v>0</v>
      </c>
      <c r="X204" s="3">
        <f t="shared" ref="X204:X267" si="40">MAX(0,(Q204-J204*0.2)*$T$5)+MAX(0,(Q204-J204*0.3)*($U$5-$T$5))+MAX(0,(Q204-J204*0.5)*($W$5-$V$5))+MAX(0,(Q204-J204*0.8)*($X$5-$W$5))</f>
        <v>0</v>
      </c>
    </row>
    <row r="205" spans="1:24" x14ac:dyDescent="0.25">
      <c r="A205" s="40">
        <v>44813</v>
      </c>
      <c r="B205" s="41">
        <v>3</v>
      </c>
      <c r="C205" s="18" t="str">
        <f t="shared" si="33"/>
        <v>44813_3</v>
      </c>
      <c r="D205" s="20">
        <v>128.20924661384313</v>
      </c>
      <c r="E205" s="20">
        <v>284.51673228242851</v>
      </c>
      <c r="F205" s="20">
        <v>266.76167094783773</v>
      </c>
      <c r="G205" s="20">
        <v>207.31667543465849</v>
      </c>
      <c r="H205" s="20">
        <v>9.9645939799544281E-2</v>
      </c>
      <c r="I205" s="20">
        <v>0.90469613412341299</v>
      </c>
      <c r="J205" s="20">
        <v>0.31298053368881518</v>
      </c>
      <c r="K205" s="20">
        <v>-22.644053787193418</v>
      </c>
      <c r="L205" s="20">
        <v>-60.451648031695321</v>
      </c>
      <c r="M205" s="20">
        <v>-53.997491816131586</v>
      </c>
      <c r="N205" s="20">
        <v>-37.579816036485873</v>
      </c>
      <c r="O205" s="20">
        <v>-2.0923587621313647E-2</v>
      </c>
      <c r="P205" s="20">
        <v>-0.17815696886782609</v>
      </c>
      <c r="Q205" s="20">
        <v>-6.7501492462353582E-2</v>
      </c>
      <c r="R205" s="3">
        <f t="shared" si="34"/>
        <v>0</v>
      </c>
      <c r="S205" s="3">
        <f t="shared" si="35"/>
        <v>0</v>
      </c>
      <c r="T205" s="3">
        <f t="shared" si="36"/>
        <v>0</v>
      </c>
      <c r="U205" s="3">
        <f t="shared" si="37"/>
        <v>0</v>
      </c>
      <c r="V205" s="3">
        <f t="shared" si="38"/>
        <v>0</v>
      </c>
      <c r="W205" s="3">
        <f t="shared" si="39"/>
        <v>0</v>
      </c>
      <c r="X205" s="3">
        <f t="shared" si="40"/>
        <v>0</v>
      </c>
    </row>
    <row r="206" spans="1:24" x14ac:dyDescent="0.25">
      <c r="A206" s="40">
        <v>44813</v>
      </c>
      <c r="B206" s="41">
        <v>4</v>
      </c>
      <c r="C206" s="18" t="str">
        <f t="shared" si="33"/>
        <v>44813_4</v>
      </c>
      <c r="D206" s="20">
        <v>123.08657884391862</v>
      </c>
      <c r="E206" s="20">
        <v>270.79603572914368</v>
      </c>
      <c r="F206" s="20">
        <v>252.50527172096264</v>
      </c>
      <c r="G206" s="20">
        <v>197.32806687323858</v>
      </c>
      <c r="H206" s="20">
        <v>9.8719030978984601E-2</v>
      </c>
      <c r="I206" s="20">
        <v>0.8793269594097165</v>
      </c>
      <c r="J206" s="20">
        <v>0.31025872540413285</v>
      </c>
      <c r="K206" s="20">
        <v>-21.928908631922791</v>
      </c>
      <c r="L206" s="20">
        <v>-58.605994181611408</v>
      </c>
      <c r="M206" s="20">
        <v>-50.978367554384427</v>
      </c>
      <c r="N206" s="20">
        <v>-34.895655614302655</v>
      </c>
      <c r="O206" s="20">
        <v>-2.4704491868004927E-2</v>
      </c>
      <c r="P206" s="20">
        <v>-0.19786499566279289</v>
      </c>
      <c r="Q206" s="20">
        <v>-7.8498331330959556E-2</v>
      </c>
      <c r="R206" s="3">
        <f t="shared" si="34"/>
        <v>0</v>
      </c>
      <c r="S206" s="3">
        <f t="shared" si="35"/>
        <v>0</v>
      </c>
      <c r="T206" s="3">
        <f t="shared" si="36"/>
        <v>0</v>
      </c>
      <c r="U206" s="3">
        <f t="shared" si="37"/>
        <v>0</v>
      </c>
      <c r="V206" s="3">
        <f t="shared" si="38"/>
        <v>0</v>
      </c>
      <c r="W206" s="3">
        <f t="shared" si="39"/>
        <v>0</v>
      </c>
      <c r="X206" s="3">
        <f t="shared" si="40"/>
        <v>0</v>
      </c>
    </row>
    <row r="207" spans="1:24" x14ac:dyDescent="0.25">
      <c r="A207" s="40">
        <v>44813</v>
      </c>
      <c r="B207" s="41">
        <v>5</v>
      </c>
      <c r="C207" s="18" t="str">
        <f t="shared" si="33"/>
        <v>44813_5</v>
      </c>
      <c r="D207" s="20">
        <v>122.36900718199104</v>
      </c>
      <c r="E207" s="20">
        <v>268.56294159097297</v>
      </c>
      <c r="F207" s="20">
        <v>250.21864480719452</v>
      </c>
      <c r="G207" s="20">
        <v>195.17187001210235</v>
      </c>
      <c r="H207" s="20">
        <v>9.9372807586655884E-2</v>
      </c>
      <c r="I207" s="20">
        <v>0.8790271690163437</v>
      </c>
      <c r="J207" s="20">
        <v>0.3119649985263131</v>
      </c>
      <c r="K207" s="20">
        <v>-22.278802191269488</v>
      </c>
      <c r="L207" s="20">
        <v>-59.365287456304252</v>
      </c>
      <c r="M207" s="20">
        <v>-51.863130699332068</v>
      </c>
      <c r="N207" s="20">
        <v>-35.432277507060775</v>
      </c>
      <c r="O207" s="20">
        <v>-2.2427126099451512E-2</v>
      </c>
      <c r="P207" s="20">
        <v>-0.19072841202492366</v>
      </c>
      <c r="Q207" s="20">
        <v>-7.1809885294136913E-2</v>
      </c>
      <c r="R207" s="3">
        <f t="shared" si="34"/>
        <v>0</v>
      </c>
      <c r="S207" s="3">
        <f t="shared" si="35"/>
        <v>0</v>
      </c>
      <c r="T207" s="3">
        <f t="shared" si="36"/>
        <v>0</v>
      </c>
      <c r="U207" s="3">
        <f t="shared" si="37"/>
        <v>0</v>
      </c>
      <c r="V207" s="3">
        <f t="shared" si="38"/>
        <v>0</v>
      </c>
      <c r="W207" s="3">
        <f t="shared" si="39"/>
        <v>0</v>
      </c>
      <c r="X207" s="3">
        <f t="shared" si="40"/>
        <v>0</v>
      </c>
    </row>
    <row r="208" spans="1:24" x14ac:dyDescent="0.25">
      <c r="A208" s="40">
        <v>44813</v>
      </c>
      <c r="B208" s="41">
        <v>6</v>
      </c>
      <c r="C208" s="18" t="str">
        <f t="shared" si="33"/>
        <v>44813_6</v>
      </c>
      <c r="D208" s="20">
        <v>129.41771224849083</v>
      </c>
      <c r="E208" s="20">
        <v>287.65830590889692</v>
      </c>
      <c r="F208" s="20">
        <v>272.38212148536627</v>
      </c>
      <c r="G208" s="20">
        <v>206.90414552561339</v>
      </c>
      <c r="H208" s="20">
        <v>0.10223823598650694</v>
      </c>
      <c r="I208" s="20">
        <v>0.91266005515859638</v>
      </c>
      <c r="J208" s="20">
        <v>0.32059997610797597</v>
      </c>
      <c r="K208" s="20">
        <v>-22.802897615155608</v>
      </c>
      <c r="L208" s="20">
        <v>-60.420775298274847</v>
      </c>
      <c r="M208" s="20">
        <v>-53.229705114991617</v>
      </c>
      <c r="N208" s="20">
        <v>-36.200392244997026</v>
      </c>
      <c r="O208" s="20">
        <v>-2.552048903551447E-2</v>
      </c>
      <c r="P208" s="20">
        <v>-0.20616968661136439</v>
      </c>
      <c r="Q208" s="20">
        <v>-8.076086208313818E-2</v>
      </c>
      <c r="R208" s="3">
        <f t="shared" si="34"/>
        <v>0</v>
      </c>
      <c r="S208" s="3">
        <f t="shared" si="35"/>
        <v>0</v>
      </c>
      <c r="T208" s="3">
        <f t="shared" si="36"/>
        <v>0</v>
      </c>
      <c r="U208" s="3">
        <f t="shared" si="37"/>
        <v>0</v>
      </c>
      <c r="V208" s="3">
        <f t="shared" si="38"/>
        <v>0</v>
      </c>
      <c r="W208" s="3">
        <f t="shared" si="39"/>
        <v>0</v>
      </c>
      <c r="X208" s="3">
        <f t="shared" si="40"/>
        <v>0</v>
      </c>
    </row>
    <row r="209" spans="1:24" x14ac:dyDescent="0.25">
      <c r="A209" s="40">
        <v>44813</v>
      </c>
      <c r="B209" s="41">
        <v>7</v>
      </c>
      <c r="C209" s="18" t="str">
        <f t="shared" si="33"/>
        <v>44813_7</v>
      </c>
      <c r="D209" s="20">
        <v>153.83914015273896</v>
      </c>
      <c r="E209" s="20">
        <v>343.22926410272004</v>
      </c>
      <c r="F209" s="20">
        <v>327.72229823815405</v>
      </c>
      <c r="G209" s="20">
        <v>248.33776438409026</v>
      </c>
      <c r="H209" s="20">
        <v>0.11360977673938458</v>
      </c>
      <c r="I209" s="20">
        <v>1.0310537139596845</v>
      </c>
      <c r="J209" s="20">
        <v>0.35462916508318776</v>
      </c>
      <c r="K209" s="20">
        <v>-27.192337765083177</v>
      </c>
      <c r="L209" s="20">
        <v>-68.70901029529945</v>
      </c>
      <c r="M209" s="20">
        <v>-62.823697782275211</v>
      </c>
      <c r="N209" s="20">
        <v>-44.619801279371231</v>
      </c>
      <c r="O209" s="20">
        <v>-2.0844214600746053E-2</v>
      </c>
      <c r="P209" s="20">
        <v>-0.187605559614029</v>
      </c>
      <c r="Q209" s="20">
        <v>-6.7431822826061749E-2</v>
      </c>
      <c r="R209" s="3">
        <f t="shared" si="34"/>
        <v>0</v>
      </c>
      <c r="S209" s="3">
        <f t="shared" si="35"/>
        <v>0</v>
      </c>
      <c r="T209" s="3">
        <f t="shared" si="36"/>
        <v>0</v>
      </c>
      <c r="U209" s="3">
        <f t="shared" si="37"/>
        <v>0</v>
      </c>
      <c r="V209" s="3">
        <f t="shared" si="38"/>
        <v>0</v>
      </c>
      <c r="W209" s="3">
        <f t="shared" si="39"/>
        <v>0</v>
      </c>
      <c r="X209" s="3">
        <f t="shared" si="40"/>
        <v>0</v>
      </c>
    </row>
    <row r="210" spans="1:24" x14ac:dyDescent="0.25">
      <c r="A210" s="40">
        <v>44813</v>
      </c>
      <c r="B210" s="41">
        <v>8</v>
      </c>
      <c r="C210" s="18" t="str">
        <f t="shared" si="33"/>
        <v>44813_8</v>
      </c>
      <c r="D210" s="20">
        <v>181.20923981501915</v>
      </c>
      <c r="E210" s="20">
        <v>405.82410459790918</v>
      </c>
      <c r="F210" s="20">
        <v>384.21755786706882</v>
      </c>
      <c r="G210" s="20">
        <v>294.60861860194046</v>
      </c>
      <c r="H210" s="20">
        <v>0.11874050432752636</v>
      </c>
      <c r="I210" s="20">
        <v>1.1734444118985756</v>
      </c>
      <c r="J210" s="20">
        <v>0.37115544119684946</v>
      </c>
      <c r="K210" s="20">
        <v>-35.97869900972011</v>
      </c>
      <c r="L210" s="20">
        <v>-77.809413717373218</v>
      </c>
      <c r="M210" s="20">
        <v>-72.605045563365849</v>
      </c>
      <c r="N210" s="20">
        <v>-60.603939248192958</v>
      </c>
      <c r="O210" s="20">
        <v>-1.5087125687427818E-2</v>
      </c>
      <c r="P210" s="20">
        <v>-0.12963902955608195</v>
      </c>
      <c r="Q210" s="20">
        <v>-5.1282502285702983E-2</v>
      </c>
      <c r="R210" s="3">
        <f t="shared" si="34"/>
        <v>0</v>
      </c>
      <c r="S210" s="3">
        <f t="shared" si="35"/>
        <v>0</v>
      </c>
      <c r="T210" s="3">
        <f t="shared" si="36"/>
        <v>0</v>
      </c>
      <c r="U210" s="3">
        <f t="shared" si="37"/>
        <v>0</v>
      </c>
      <c r="V210" s="3">
        <f t="shared" si="38"/>
        <v>0</v>
      </c>
      <c r="W210" s="3">
        <f t="shared" si="39"/>
        <v>0</v>
      </c>
      <c r="X210" s="3">
        <f t="shared" si="40"/>
        <v>0</v>
      </c>
    </row>
    <row r="211" spans="1:24" x14ac:dyDescent="0.25">
      <c r="A211" s="40">
        <v>44813</v>
      </c>
      <c r="B211" s="41">
        <v>9</v>
      </c>
      <c r="C211" s="18" t="str">
        <f t="shared" si="33"/>
        <v>44813_9</v>
      </c>
      <c r="D211" s="20">
        <v>200.56822742459059</v>
      </c>
      <c r="E211" s="20">
        <v>454.54341242717288</v>
      </c>
      <c r="F211" s="20">
        <v>425.04992262118094</v>
      </c>
      <c r="G211" s="20">
        <v>326.02919087438767</v>
      </c>
      <c r="H211" s="20">
        <v>0.13148703408823764</v>
      </c>
      <c r="I211" s="20">
        <v>1.3076912024504508</v>
      </c>
      <c r="J211" s="20">
        <v>0.4076477417317681</v>
      </c>
      <c r="K211" s="20">
        <v>-27.554099996745663</v>
      </c>
      <c r="L211" s="20">
        <v>-55.918493621886171</v>
      </c>
      <c r="M211" s="20">
        <v>-53.635698030639318</v>
      </c>
      <c r="N211" s="20">
        <v>-48.330390259501428</v>
      </c>
      <c r="O211" s="20">
        <v>1.2303089508358735E-2</v>
      </c>
      <c r="P211" s="20">
        <v>4.1559114777353384E-2</v>
      </c>
      <c r="Q211" s="20">
        <v>2.781327660214624E-2</v>
      </c>
      <c r="R211" s="3">
        <f t="shared" si="34"/>
        <v>0</v>
      </c>
      <c r="S211" s="3">
        <f t="shared" si="35"/>
        <v>0</v>
      </c>
      <c r="T211" s="3">
        <f t="shared" si="36"/>
        <v>0</v>
      </c>
      <c r="U211" s="3">
        <f t="shared" si="37"/>
        <v>0</v>
      </c>
      <c r="V211" s="3">
        <f t="shared" si="38"/>
        <v>0</v>
      </c>
      <c r="W211" s="3">
        <f t="shared" si="39"/>
        <v>0</v>
      </c>
      <c r="X211" s="3">
        <f t="shared" si="40"/>
        <v>0</v>
      </c>
    </row>
    <row r="212" spans="1:24" x14ac:dyDescent="0.25">
      <c r="A212" s="40">
        <v>44813</v>
      </c>
      <c r="B212" s="41">
        <v>10</v>
      </c>
      <c r="C212" s="18" t="str">
        <f t="shared" si="33"/>
        <v>44813_10</v>
      </c>
      <c r="D212" s="20">
        <v>212.56927266135042</v>
      </c>
      <c r="E212" s="20">
        <v>481.88981196203764</v>
      </c>
      <c r="F212" s="20">
        <v>448.71636834044057</v>
      </c>
      <c r="G212" s="20">
        <v>345.98898760157698</v>
      </c>
      <c r="H212" s="20">
        <v>0.13657523559800813</v>
      </c>
      <c r="I212" s="20">
        <v>1.3789852154643549</v>
      </c>
      <c r="J212" s="20">
        <v>0.42237416138532091</v>
      </c>
      <c r="K212" s="20">
        <v>-22.197561249744382</v>
      </c>
      <c r="L212" s="20">
        <v>-42.930806798980967</v>
      </c>
      <c r="M212" s="20">
        <v>-42.546214307481293</v>
      </c>
      <c r="N212" s="20">
        <v>-40.661597784516587</v>
      </c>
      <c r="O212" s="20">
        <v>2.8772403318903433E-2</v>
      </c>
      <c r="P212" s="20">
        <v>0.15811747090736081</v>
      </c>
      <c r="Q212" s="20">
        <v>7.5538546580959279E-2</v>
      </c>
      <c r="R212" s="3">
        <f t="shared" si="34"/>
        <v>0</v>
      </c>
      <c r="S212" s="3">
        <f t="shared" si="35"/>
        <v>0</v>
      </c>
      <c r="T212" s="3">
        <f t="shared" si="36"/>
        <v>0</v>
      </c>
      <c r="U212" s="3">
        <f t="shared" si="37"/>
        <v>0</v>
      </c>
      <c r="V212" s="3">
        <f t="shared" si="38"/>
        <v>1.1314913531379207E-2</v>
      </c>
      <c r="W212" s="3">
        <f t="shared" si="39"/>
        <v>0</v>
      </c>
      <c r="X212" s="3">
        <f t="shared" si="40"/>
        <v>0</v>
      </c>
    </row>
    <row r="213" spans="1:24" x14ac:dyDescent="0.25">
      <c r="A213" s="40">
        <v>44813</v>
      </c>
      <c r="B213" s="41">
        <v>11</v>
      </c>
      <c r="C213" s="18" t="str">
        <f t="shared" si="33"/>
        <v>44813_11</v>
      </c>
      <c r="D213" s="20">
        <v>215.41296750443126</v>
      </c>
      <c r="E213" s="20">
        <v>483.23417179823201</v>
      </c>
      <c r="F213" s="20">
        <v>449.12715629254302</v>
      </c>
      <c r="G213" s="20">
        <v>349.22312297583466</v>
      </c>
      <c r="H213" s="20">
        <v>0.13580187468149071</v>
      </c>
      <c r="I213" s="20">
        <v>1.3695061966228765</v>
      </c>
      <c r="J213" s="20">
        <v>0.42040886976464353</v>
      </c>
      <c r="K213" s="20">
        <v>-19.514570121829188</v>
      </c>
      <c r="L213" s="20">
        <v>-38.256722340478404</v>
      </c>
      <c r="M213" s="20">
        <v>-37.950121589233206</v>
      </c>
      <c r="N213" s="20">
        <v>-36.903692111400161</v>
      </c>
      <c r="O213" s="20">
        <v>3.1637065331326167E-2</v>
      </c>
      <c r="P213" s="20">
        <v>0.18326567019517256</v>
      </c>
      <c r="Q213" s="20">
        <v>8.4521455124706699E-2</v>
      </c>
      <c r="R213" s="3">
        <f t="shared" si="34"/>
        <v>0</v>
      </c>
      <c r="S213" s="3">
        <f t="shared" si="35"/>
        <v>0</v>
      </c>
      <c r="T213" s="3">
        <f t="shared" si="36"/>
        <v>0</v>
      </c>
      <c r="U213" s="3">
        <f t="shared" si="37"/>
        <v>0</v>
      </c>
      <c r="V213" s="3">
        <f t="shared" si="38"/>
        <v>3.4757024226997571E-2</v>
      </c>
      <c r="W213" s="3">
        <f t="shared" si="39"/>
        <v>0</v>
      </c>
      <c r="X213" s="3">
        <f t="shared" si="40"/>
        <v>3.4136846176843296E-3</v>
      </c>
    </row>
    <row r="214" spans="1:24" x14ac:dyDescent="0.25">
      <c r="A214" s="40">
        <v>44813</v>
      </c>
      <c r="B214" s="41">
        <v>12</v>
      </c>
      <c r="C214" s="18" t="str">
        <f t="shared" si="33"/>
        <v>44813_12</v>
      </c>
      <c r="D214" s="20">
        <v>214.53031079484225</v>
      </c>
      <c r="E214" s="20">
        <v>475.90354039278674</v>
      </c>
      <c r="F214" s="20">
        <v>440.32346259465299</v>
      </c>
      <c r="G214" s="20">
        <v>345.45298292744945</v>
      </c>
      <c r="H214" s="20">
        <v>0.1278343922982699</v>
      </c>
      <c r="I214" s="20">
        <v>1.3353896407862489</v>
      </c>
      <c r="J214" s="20">
        <v>0.40342605275995663</v>
      </c>
      <c r="K214" s="20">
        <v>-17.128807144622982</v>
      </c>
      <c r="L214" s="20">
        <v>-33.940637373558289</v>
      </c>
      <c r="M214" s="20">
        <v>-34.58019625320938</v>
      </c>
      <c r="N214" s="20">
        <v>-33.509290311556327</v>
      </c>
      <c r="O214" s="20">
        <v>4.5867139634494521E-2</v>
      </c>
      <c r="P214" s="20">
        <v>0.26179073241308631</v>
      </c>
      <c r="Q214" s="20">
        <v>0.13072246501405199</v>
      </c>
      <c r="R214" s="3">
        <f t="shared" si="34"/>
        <v>0</v>
      </c>
      <c r="S214" s="3">
        <f t="shared" si="35"/>
        <v>0</v>
      </c>
      <c r="T214" s="3">
        <f t="shared" si="36"/>
        <v>0</v>
      </c>
      <c r="U214" s="3">
        <f t="shared" si="37"/>
        <v>0</v>
      </c>
      <c r="V214" s="3">
        <f t="shared" si="38"/>
        <v>0.20433579297166621</v>
      </c>
      <c r="W214" s="3">
        <f t="shared" si="39"/>
        <v>0</v>
      </c>
      <c r="X214" s="3">
        <f t="shared" si="40"/>
        <v>0.44875118298401906</v>
      </c>
    </row>
    <row r="215" spans="1:24" x14ac:dyDescent="0.25">
      <c r="A215" s="40">
        <v>44813</v>
      </c>
      <c r="B215" s="41">
        <v>13</v>
      </c>
      <c r="C215" s="18" t="str">
        <f t="shared" si="33"/>
        <v>44813_13</v>
      </c>
      <c r="D215" s="20">
        <v>210.66247992656133</v>
      </c>
      <c r="E215" s="20">
        <v>464.60424365246269</v>
      </c>
      <c r="F215" s="20">
        <v>430.57819442166442</v>
      </c>
      <c r="G215" s="20">
        <v>339.08528894214669</v>
      </c>
      <c r="H215" s="20">
        <v>0.12951509477770654</v>
      </c>
      <c r="I215" s="20">
        <v>1.3043291217254815</v>
      </c>
      <c r="J215" s="20">
        <v>0.40399054900800863</v>
      </c>
      <c r="K215" s="20">
        <v>-17.117081742439222</v>
      </c>
      <c r="L215" s="20">
        <v>-35.323357619063145</v>
      </c>
      <c r="M215" s="20">
        <v>-35.586807202448597</v>
      </c>
      <c r="N215" s="20">
        <v>-33.332654095860931</v>
      </c>
      <c r="O215" s="20">
        <v>3.8719139389524933E-2</v>
      </c>
      <c r="P215" s="20">
        <v>0.22419370154969084</v>
      </c>
      <c r="Q215" s="20">
        <v>0.10979157011470166</v>
      </c>
      <c r="R215" s="3">
        <f t="shared" si="34"/>
        <v>0</v>
      </c>
      <c r="S215" s="3">
        <f t="shared" si="35"/>
        <v>0</v>
      </c>
      <c r="T215" s="3">
        <f t="shared" si="36"/>
        <v>0</v>
      </c>
      <c r="U215" s="3">
        <f t="shared" si="37"/>
        <v>0</v>
      </c>
      <c r="V215" s="3">
        <f t="shared" si="38"/>
        <v>9.9504359049448862E-2</v>
      </c>
      <c r="W215" s="3">
        <f t="shared" si="39"/>
        <v>0</v>
      </c>
      <c r="X215" s="3">
        <f t="shared" si="40"/>
        <v>0.22510522587090778</v>
      </c>
    </row>
    <row r="216" spans="1:24" x14ac:dyDescent="0.25">
      <c r="A216" s="40">
        <v>44813</v>
      </c>
      <c r="B216" s="41">
        <v>14</v>
      </c>
      <c r="C216" s="18" t="str">
        <f t="shared" si="33"/>
        <v>44813_14</v>
      </c>
      <c r="D216" s="20">
        <v>204.27638929838236</v>
      </c>
      <c r="E216" s="20">
        <v>448.11006020391443</v>
      </c>
      <c r="F216" s="20">
        <v>417.01277884774146</v>
      </c>
      <c r="G216" s="20">
        <v>329.04754816362862</v>
      </c>
      <c r="H216" s="20">
        <v>0.12681956285708018</v>
      </c>
      <c r="I216" s="20">
        <v>1.2219712425006211</v>
      </c>
      <c r="J216" s="20">
        <v>0.39533871839366636</v>
      </c>
      <c r="K216" s="20">
        <v>-17.784705686156666</v>
      </c>
      <c r="L216" s="20">
        <v>-38.720846668480597</v>
      </c>
      <c r="M216" s="20">
        <v>-38.272413900643734</v>
      </c>
      <c r="N216" s="20">
        <v>-34.478559139247906</v>
      </c>
      <c r="O216" s="20">
        <v>3.3486722529098623E-2</v>
      </c>
      <c r="P216" s="20">
        <v>0.18021851240537407</v>
      </c>
      <c r="Q216" s="20">
        <v>9.0225731103233009E-2</v>
      </c>
      <c r="R216" s="3">
        <f t="shared" si="34"/>
        <v>0</v>
      </c>
      <c r="S216" s="3">
        <f t="shared" si="35"/>
        <v>0</v>
      </c>
      <c r="T216" s="3">
        <f t="shared" si="36"/>
        <v>0</v>
      </c>
      <c r="U216" s="3">
        <f t="shared" si="37"/>
        <v>0</v>
      </c>
      <c r="V216" s="3">
        <f t="shared" si="38"/>
        <v>6.3065496511447591E-2</v>
      </c>
      <c r="W216" s="3">
        <f t="shared" si="39"/>
        <v>0</v>
      </c>
      <c r="X216" s="3">
        <f t="shared" si="40"/>
        <v>8.6630614363815944E-2</v>
      </c>
    </row>
    <row r="217" spans="1:24" x14ac:dyDescent="0.25">
      <c r="A217" s="40">
        <v>44813</v>
      </c>
      <c r="B217" s="41">
        <v>15</v>
      </c>
      <c r="C217" s="18" t="str">
        <f t="shared" si="33"/>
        <v>44813_15</v>
      </c>
      <c r="D217" s="20">
        <v>196.0194571584851</v>
      </c>
      <c r="E217" s="20">
        <v>436.08198964583261</v>
      </c>
      <c r="F217" s="20">
        <v>403.91111696934189</v>
      </c>
      <c r="G217" s="20">
        <v>316.03736283941197</v>
      </c>
      <c r="H217" s="20">
        <v>0.11777352948883801</v>
      </c>
      <c r="I217" s="20">
        <v>1.2213003415453232</v>
      </c>
      <c r="J217" s="20">
        <v>0.36875471326404013</v>
      </c>
      <c r="K217" s="20">
        <v>-18.314592712077914</v>
      </c>
      <c r="L217" s="20">
        <v>-38.197955742613622</v>
      </c>
      <c r="M217" s="20">
        <v>-38.351851591183916</v>
      </c>
      <c r="N217" s="20">
        <v>-35.520617557564499</v>
      </c>
      <c r="O217" s="20">
        <v>2.838155166635346E-2</v>
      </c>
      <c r="P217" s="20">
        <v>0.18435329792194602</v>
      </c>
      <c r="Q217" s="20">
        <v>7.5761797005113235E-2</v>
      </c>
      <c r="R217" s="3">
        <f t="shared" si="34"/>
        <v>0</v>
      </c>
      <c r="S217" s="3">
        <f t="shared" si="35"/>
        <v>0</v>
      </c>
      <c r="T217" s="3">
        <f t="shared" si="36"/>
        <v>0</v>
      </c>
      <c r="U217" s="3">
        <f t="shared" si="37"/>
        <v>0</v>
      </c>
      <c r="V217" s="3">
        <f t="shared" si="38"/>
        <v>3.7475630547300576E-2</v>
      </c>
      <c r="W217" s="3">
        <f t="shared" si="39"/>
        <v>0</v>
      </c>
      <c r="X217" s="3">
        <f t="shared" si="40"/>
        <v>1.5612273191297614E-2</v>
      </c>
    </row>
    <row r="218" spans="1:24" x14ac:dyDescent="0.25">
      <c r="A218" s="40">
        <v>44813</v>
      </c>
      <c r="B218" s="41">
        <v>16</v>
      </c>
      <c r="C218" s="18" t="str">
        <f t="shared" si="33"/>
        <v>44813_16</v>
      </c>
      <c r="D218" s="20">
        <v>187.59134975880318</v>
      </c>
      <c r="E218" s="20">
        <v>419.10106464842943</v>
      </c>
      <c r="F218" s="20">
        <v>386.75671999162518</v>
      </c>
      <c r="G218" s="20">
        <v>301.23111601888195</v>
      </c>
      <c r="H218" s="20">
        <v>0.12004964001690581</v>
      </c>
      <c r="I218" s="20">
        <v>1.1994351573893107</v>
      </c>
      <c r="J218" s="20">
        <v>0.37575127063636038</v>
      </c>
      <c r="K218" s="20">
        <v>-19.825137222048447</v>
      </c>
      <c r="L218" s="20">
        <v>-41.401860023726442</v>
      </c>
      <c r="M218" s="20">
        <v>-41.664179231071778</v>
      </c>
      <c r="N218" s="20">
        <v>-38.430966628848147</v>
      </c>
      <c r="O218" s="20">
        <v>3.0432343627070563E-2</v>
      </c>
      <c r="P218" s="20">
        <v>0.19121240451618104</v>
      </c>
      <c r="Q218" s="20">
        <v>8.1788971116477469E-2</v>
      </c>
      <c r="R218" s="3">
        <f t="shared" si="34"/>
        <v>0</v>
      </c>
      <c r="S218" s="3">
        <f t="shared" si="35"/>
        <v>0</v>
      </c>
      <c r="T218" s="3">
        <f t="shared" si="36"/>
        <v>0</v>
      </c>
      <c r="U218" s="3">
        <f t="shared" si="37"/>
        <v>0</v>
      </c>
      <c r="V218" s="3">
        <f t="shared" si="38"/>
        <v>4.9863634902324497E-2</v>
      </c>
      <c r="W218" s="3">
        <f t="shared" si="39"/>
        <v>0</v>
      </c>
      <c r="X218" s="3">
        <f t="shared" si="40"/>
        <v>5.1542998704190629E-2</v>
      </c>
    </row>
    <row r="219" spans="1:24" x14ac:dyDescent="0.25">
      <c r="A219" s="40">
        <v>44813</v>
      </c>
      <c r="B219" s="41">
        <v>17</v>
      </c>
      <c r="C219" s="18" t="str">
        <f t="shared" si="33"/>
        <v>44813_17</v>
      </c>
      <c r="D219" s="20">
        <v>179.033879884068</v>
      </c>
      <c r="E219" s="20">
        <v>401.84331726594627</v>
      </c>
      <c r="F219" s="20">
        <v>372.12549439370503</v>
      </c>
      <c r="G219" s="20">
        <v>288.05343369267842</v>
      </c>
      <c r="H219" s="20">
        <v>0.1060217526745051</v>
      </c>
      <c r="I219" s="20">
        <v>1.1148346161425107</v>
      </c>
      <c r="J219" s="20">
        <v>0.33535316259436332</v>
      </c>
      <c r="K219" s="20">
        <v>-22.870883143627463</v>
      </c>
      <c r="L219" s="20">
        <v>-48.916089812462992</v>
      </c>
      <c r="M219" s="20">
        <v>-48.387562724568802</v>
      </c>
      <c r="N219" s="20">
        <v>-42.827077897152122</v>
      </c>
      <c r="O219" s="20">
        <v>1.0364292056903437E-2</v>
      </c>
      <c r="P219" s="20">
        <v>9.1422968627907567E-2</v>
      </c>
      <c r="Q219" s="20">
        <v>2.3826464556335639E-2</v>
      </c>
      <c r="R219" s="3">
        <f t="shared" si="34"/>
        <v>0</v>
      </c>
      <c r="S219" s="3">
        <f t="shared" si="35"/>
        <v>0</v>
      </c>
      <c r="T219" s="3">
        <f t="shared" si="36"/>
        <v>0</v>
      </c>
      <c r="U219" s="3">
        <f t="shared" si="37"/>
        <v>0</v>
      </c>
      <c r="V219" s="3">
        <f t="shared" si="38"/>
        <v>0</v>
      </c>
      <c r="W219" s="3">
        <f t="shared" si="39"/>
        <v>0</v>
      </c>
      <c r="X219" s="3">
        <f t="shared" si="40"/>
        <v>0</v>
      </c>
    </row>
    <row r="220" spans="1:24" x14ac:dyDescent="0.25">
      <c r="A220" s="40">
        <v>44813</v>
      </c>
      <c r="B220" s="41">
        <v>18</v>
      </c>
      <c r="C220" s="18" t="str">
        <f t="shared" si="33"/>
        <v>44813_18</v>
      </c>
      <c r="D220" s="20">
        <v>171.68692522094952</v>
      </c>
      <c r="E220" s="20">
        <v>389.25488066596904</v>
      </c>
      <c r="F220" s="20">
        <v>367.55881202369329</v>
      </c>
      <c r="G220" s="20">
        <v>279.70964008309608</v>
      </c>
      <c r="H220" s="20">
        <v>0.10453433496413181</v>
      </c>
      <c r="I220" s="20">
        <v>1.0201154926007237</v>
      </c>
      <c r="J220" s="20">
        <v>0.33137837029663281</v>
      </c>
      <c r="K220" s="20">
        <v>-27.159090551360478</v>
      </c>
      <c r="L220" s="20">
        <v>-56.894230177810414</v>
      </c>
      <c r="M220" s="20">
        <v>-53.839319928489125</v>
      </c>
      <c r="N220" s="20">
        <v>-47.624250112050618</v>
      </c>
      <c r="O220" s="20">
        <v>-1.1815972310156649E-3</v>
      </c>
      <c r="P220" s="20">
        <v>-9.7310869617188052E-3</v>
      </c>
      <c r="Q220" s="20">
        <v>-9.6800245756292966E-3</v>
      </c>
      <c r="R220" s="3">
        <f t="shared" si="34"/>
        <v>0</v>
      </c>
      <c r="S220" s="3">
        <f t="shared" si="35"/>
        <v>0</v>
      </c>
      <c r="T220" s="3">
        <f t="shared" si="36"/>
        <v>0</v>
      </c>
      <c r="U220" s="3">
        <f t="shared" si="37"/>
        <v>0</v>
      </c>
      <c r="V220" s="3">
        <f t="shared" si="38"/>
        <v>0</v>
      </c>
      <c r="W220" s="3">
        <f t="shared" si="39"/>
        <v>0</v>
      </c>
      <c r="X220" s="3">
        <f t="shared" si="40"/>
        <v>0</v>
      </c>
    </row>
    <row r="221" spans="1:24" x14ac:dyDescent="0.25">
      <c r="A221" s="40">
        <v>44813</v>
      </c>
      <c r="B221" s="41">
        <v>19</v>
      </c>
      <c r="C221" s="18" t="str">
        <f t="shared" si="33"/>
        <v>44813_19</v>
      </c>
      <c r="D221" s="20">
        <v>183.38317127363098</v>
      </c>
      <c r="E221" s="20">
        <v>418.56466838705842</v>
      </c>
      <c r="F221" s="20">
        <v>404.48201227065584</v>
      </c>
      <c r="G221" s="20">
        <v>303.44569368063708</v>
      </c>
      <c r="H221" s="20">
        <v>0.12073576625997826</v>
      </c>
      <c r="I221" s="20">
        <v>1.0898311588714777</v>
      </c>
      <c r="J221" s="20">
        <v>0.37821572698867512</v>
      </c>
      <c r="K221" s="20">
        <v>-26.07030570430749</v>
      </c>
      <c r="L221" s="20">
        <v>-52.461550448032227</v>
      </c>
      <c r="M221" s="20">
        <v>-49.671051227074663</v>
      </c>
      <c r="N221" s="20">
        <v>-44.649306779449937</v>
      </c>
      <c r="O221" s="20">
        <v>-9.6649920823511405E-3</v>
      </c>
      <c r="P221" s="20">
        <v>-8.4340592174187975E-2</v>
      </c>
      <c r="Q221" s="20">
        <v>-3.4666330985145287E-2</v>
      </c>
      <c r="R221" s="3">
        <f t="shared" si="34"/>
        <v>0</v>
      </c>
      <c r="S221" s="3">
        <f t="shared" si="35"/>
        <v>0</v>
      </c>
      <c r="T221" s="3">
        <f t="shared" si="36"/>
        <v>0</v>
      </c>
      <c r="U221" s="3">
        <f t="shared" si="37"/>
        <v>0</v>
      </c>
      <c r="V221" s="3">
        <f t="shared" si="38"/>
        <v>0</v>
      </c>
      <c r="W221" s="3">
        <f t="shared" si="39"/>
        <v>0</v>
      </c>
      <c r="X221" s="3">
        <f t="shared" si="40"/>
        <v>0</v>
      </c>
    </row>
    <row r="222" spans="1:24" x14ac:dyDescent="0.25">
      <c r="A222" s="40">
        <v>44813</v>
      </c>
      <c r="B222" s="41">
        <v>20</v>
      </c>
      <c r="C222" s="18" t="str">
        <f t="shared" si="33"/>
        <v>44813_20</v>
      </c>
      <c r="D222" s="20">
        <v>206.96206062808866</v>
      </c>
      <c r="E222" s="20">
        <v>469.25868744222583</v>
      </c>
      <c r="F222" s="20">
        <v>455.51533196591015</v>
      </c>
      <c r="G222" s="20">
        <v>344.54940945144074</v>
      </c>
      <c r="H222" s="20">
        <v>0.1455035287092814</v>
      </c>
      <c r="I222" s="20">
        <v>1.2990858809678343</v>
      </c>
      <c r="J222" s="20">
        <v>0.45135018935253862</v>
      </c>
      <c r="K222" s="20">
        <v>-29.498122536397787</v>
      </c>
      <c r="L222" s="20">
        <v>-58.237154229766425</v>
      </c>
      <c r="M222" s="20">
        <v>-51.664617853148009</v>
      </c>
      <c r="N222" s="20">
        <v>-47.903211853160791</v>
      </c>
      <c r="O222" s="20">
        <v>-1.4196746608671181E-2</v>
      </c>
      <c r="P222" s="20">
        <v>-0.11972085285156919</v>
      </c>
      <c r="Q222" s="20">
        <v>-4.809495489662137E-2</v>
      </c>
      <c r="R222" s="3">
        <f t="shared" si="34"/>
        <v>0</v>
      </c>
      <c r="S222" s="3">
        <f t="shared" si="35"/>
        <v>0</v>
      </c>
      <c r="T222" s="3">
        <f t="shared" si="36"/>
        <v>0</v>
      </c>
      <c r="U222" s="3">
        <f t="shared" si="37"/>
        <v>0</v>
      </c>
      <c r="V222" s="3">
        <f t="shared" si="38"/>
        <v>0</v>
      </c>
      <c r="W222" s="3">
        <f t="shared" si="39"/>
        <v>0</v>
      </c>
      <c r="X222" s="3">
        <f t="shared" si="40"/>
        <v>0</v>
      </c>
    </row>
    <row r="223" spans="1:24" x14ac:dyDescent="0.25">
      <c r="A223" s="40">
        <v>44813</v>
      </c>
      <c r="B223" s="41">
        <v>21</v>
      </c>
      <c r="C223" s="18" t="str">
        <f t="shared" si="33"/>
        <v>44813_21</v>
      </c>
      <c r="D223" s="20">
        <v>207.42939524610847</v>
      </c>
      <c r="E223" s="20">
        <v>475.18188123900313</v>
      </c>
      <c r="F223" s="20">
        <v>461.67743265098591</v>
      </c>
      <c r="G223" s="20">
        <v>348.38064124375433</v>
      </c>
      <c r="H223" s="20">
        <v>0.14485750022259214</v>
      </c>
      <c r="I223" s="20">
        <v>1.3193406601516708</v>
      </c>
      <c r="J223" s="20">
        <v>0.45065229046492067</v>
      </c>
      <c r="K223" s="20">
        <v>-31.980990179642554</v>
      </c>
      <c r="L223" s="20">
        <v>-62.844374038166961</v>
      </c>
      <c r="M223" s="20">
        <v>-55.192301256358377</v>
      </c>
      <c r="N223" s="20">
        <v>-51.149433952421958</v>
      </c>
      <c r="O223" s="20">
        <v>-2.0165309514694967E-2</v>
      </c>
      <c r="P223" s="20">
        <v>-0.14785935978812606</v>
      </c>
      <c r="Q223" s="20">
        <v>-6.5851477859254215E-2</v>
      </c>
      <c r="R223" s="3">
        <f t="shared" si="34"/>
        <v>0</v>
      </c>
      <c r="S223" s="3">
        <f t="shared" si="35"/>
        <v>0</v>
      </c>
      <c r="T223" s="3">
        <f t="shared" si="36"/>
        <v>0</v>
      </c>
      <c r="U223" s="3">
        <f t="shared" si="37"/>
        <v>0</v>
      </c>
      <c r="V223" s="3">
        <f t="shared" si="38"/>
        <v>0</v>
      </c>
      <c r="W223" s="3">
        <f t="shared" si="39"/>
        <v>0</v>
      </c>
      <c r="X223" s="3">
        <f t="shared" si="40"/>
        <v>0</v>
      </c>
    </row>
    <row r="224" spans="1:24" x14ac:dyDescent="0.25">
      <c r="A224" s="40">
        <v>44813</v>
      </c>
      <c r="B224" s="41">
        <v>22</v>
      </c>
      <c r="C224" s="18" t="str">
        <f t="shared" si="33"/>
        <v>44813_22</v>
      </c>
      <c r="D224" s="20">
        <v>202.87278483268861</v>
      </c>
      <c r="E224" s="20">
        <v>464.48315524537639</v>
      </c>
      <c r="F224" s="20">
        <v>453.12121368428967</v>
      </c>
      <c r="G224" s="20">
        <v>339.97419975569642</v>
      </c>
      <c r="H224" s="20">
        <v>0.14578880943121322</v>
      </c>
      <c r="I224" s="20">
        <v>1.3151621222205923</v>
      </c>
      <c r="J224" s="20">
        <v>0.45198287412813504</v>
      </c>
      <c r="K224" s="20">
        <v>-32.741412507278724</v>
      </c>
      <c r="L224" s="20">
        <v>-64.625758570848959</v>
      </c>
      <c r="M224" s="20">
        <v>-55.954224494618828</v>
      </c>
      <c r="N224" s="20">
        <v>-52.432910197171687</v>
      </c>
      <c r="O224" s="20">
        <v>-1.7762068342469364E-2</v>
      </c>
      <c r="P224" s="20">
        <v>-0.14726289306313364</v>
      </c>
      <c r="Q224" s="20">
        <v>-5.9232084429264337E-2</v>
      </c>
      <c r="R224" s="3">
        <f t="shared" si="34"/>
        <v>0</v>
      </c>
      <c r="S224" s="3">
        <f t="shared" si="35"/>
        <v>0</v>
      </c>
      <c r="T224" s="3">
        <f t="shared" si="36"/>
        <v>0</v>
      </c>
      <c r="U224" s="3">
        <f t="shared" si="37"/>
        <v>0</v>
      </c>
      <c r="V224" s="3">
        <f t="shared" si="38"/>
        <v>0</v>
      </c>
      <c r="W224" s="3">
        <f t="shared" si="39"/>
        <v>0</v>
      </c>
      <c r="X224" s="3">
        <f t="shared" si="40"/>
        <v>0</v>
      </c>
    </row>
    <row r="225" spans="1:24" x14ac:dyDescent="0.25">
      <c r="A225" s="40">
        <v>44813</v>
      </c>
      <c r="B225" s="41">
        <v>23</v>
      </c>
      <c r="C225" s="18" t="str">
        <f t="shared" si="33"/>
        <v>44813_23</v>
      </c>
      <c r="D225" s="20">
        <v>191.74298415044453</v>
      </c>
      <c r="E225" s="20">
        <v>440.22898272157892</v>
      </c>
      <c r="F225" s="20">
        <v>430.10789978255866</v>
      </c>
      <c r="G225" s="20">
        <v>320.8511977229067</v>
      </c>
      <c r="H225" s="20">
        <v>0.13808731382040595</v>
      </c>
      <c r="I225" s="20">
        <v>1.2504122248789016</v>
      </c>
      <c r="J225" s="20">
        <v>0.42825068208554096</v>
      </c>
      <c r="K225" s="20">
        <v>-33.328849873575749</v>
      </c>
      <c r="L225" s="20">
        <v>-65.40413591550498</v>
      </c>
      <c r="M225" s="20">
        <v>-56.10235113891585</v>
      </c>
      <c r="N225" s="20">
        <v>-53.762030978574657</v>
      </c>
      <c r="O225" s="20">
        <v>-2.3123599130205372E-2</v>
      </c>
      <c r="P225" s="20">
        <v>-0.17288860491566319</v>
      </c>
      <c r="Q225" s="20">
        <v>-7.4631318216789005E-2</v>
      </c>
      <c r="R225" s="3">
        <f t="shared" si="34"/>
        <v>0</v>
      </c>
      <c r="S225" s="3">
        <f t="shared" si="35"/>
        <v>0</v>
      </c>
      <c r="T225" s="3">
        <f t="shared" si="36"/>
        <v>0</v>
      </c>
      <c r="U225" s="3">
        <f t="shared" si="37"/>
        <v>0</v>
      </c>
      <c r="V225" s="3">
        <f t="shared" si="38"/>
        <v>0</v>
      </c>
      <c r="W225" s="3">
        <f t="shared" si="39"/>
        <v>0</v>
      </c>
      <c r="X225" s="3">
        <f t="shared" si="40"/>
        <v>0</v>
      </c>
    </row>
    <row r="226" spans="1:24" x14ac:dyDescent="0.25">
      <c r="A226" s="40">
        <v>44813</v>
      </c>
      <c r="B226" s="41">
        <v>24</v>
      </c>
      <c r="C226" s="18" t="str">
        <f t="shared" si="33"/>
        <v>44813_24</v>
      </c>
      <c r="D226" s="20">
        <v>176.35002741646346</v>
      </c>
      <c r="E226" s="20">
        <v>401.53799358933185</v>
      </c>
      <c r="F226" s="20">
        <v>389.08095161949581</v>
      </c>
      <c r="G226" s="20">
        <v>293.14334703140759</v>
      </c>
      <c r="H226" s="20">
        <v>0.12835151632920508</v>
      </c>
      <c r="I226" s="20">
        <v>1.1599027464845799</v>
      </c>
      <c r="J226" s="20">
        <v>0.3986572686147094</v>
      </c>
      <c r="K226" s="20">
        <v>-30.610924849780741</v>
      </c>
      <c r="L226" s="20">
        <v>-61.415710589658985</v>
      </c>
      <c r="M226" s="20">
        <v>-52.869992170767695</v>
      </c>
      <c r="N226" s="20">
        <v>-48.236739011026387</v>
      </c>
      <c r="O226" s="20">
        <v>-2.4355926713520139E-2</v>
      </c>
      <c r="P226" s="20">
        <v>-0.17889915379178212</v>
      </c>
      <c r="Q226" s="20">
        <v>-7.8044407113754599E-2</v>
      </c>
      <c r="R226" s="3">
        <f t="shared" si="34"/>
        <v>0</v>
      </c>
      <c r="S226" s="3">
        <f t="shared" si="35"/>
        <v>0</v>
      </c>
      <c r="T226" s="3">
        <f t="shared" si="36"/>
        <v>0</v>
      </c>
      <c r="U226" s="3">
        <f t="shared" si="37"/>
        <v>0</v>
      </c>
      <c r="V226" s="3">
        <f t="shared" si="38"/>
        <v>0</v>
      </c>
      <c r="W226" s="3">
        <f t="shared" si="39"/>
        <v>0</v>
      </c>
      <c r="X226" s="3">
        <f t="shared" si="40"/>
        <v>0</v>
      </c>
    </row>
    <row r="227" spans="1:24" x14ac:dyDescent="0.25">
      <c r="A227" s="40">
        <v>44814</v>
      </c>
      <c r="B227" s="41">
        <v>1</v>
      </c>
      <c r="C227" s="18" t="str">
        <f t="shared" si="33"/>
        <v>44814_1</v>
      </c>
      <c r="D227" s="20">
        <v>161.96930167467085</v>
      </c>
      <c r="E227" s="20">
        <v>349.78095788839948</v>
      </c>
      <c r="F227" s="20">
        <v>337.94477039897833</v>
      </c>
      <c r="G227" s="20">
        <v>257.69729776400902</v>
      </c>
      <c r="H227" s="20">
        <v>0.11653680778653118</v>
      </c>
      <c r="I227" s="20">
        <v>0.93337960781990181</v>
      </c>
      <c r="J227" s="20">
        <v>0.36402766999577679</v>
      </c>
      <c r="K227" s="20">
        <v>-27.596929643369769</v>
      </c>
      <c r="L227" s="20">
        <v>-58.217434245661352</v>
      </c>
      <c r="M227" s="20">
        <v>-49.772070979533879</v>
      </c>
      <c r="N227" s="20">
        <v>-42.883163517587576</v>
      </c>
      <c r="O227" s="20">
        <v>-2.5236590361384707E-2</v>
      </c>
      <c r="P227" s="20">
        <v>-0.19733785286345651</v>
      </c>
      <c r="Q227" s="20">
        <v>-8.0538661834596653E-2</v>
      </c>
      <c r="R227" s="3">
        <f t="shared" si="34"/>
        <v>0</v>
      </c>
      <c r="S227" s="3">
        <f t="shared" si="35"/>
        <v>0</v>
      </c>
      <c r="T227" s="3">
        <f t="shared" si="36"/>
        <v>0</v>
      </c>
      <c r="U227" s="3">
        <f t="shared" si="37"/>
        <v>0</v>
      </c>
      <c r="V227" s="3">
        <f t="shared" si="38"/>
        <v>0</v>
      </c>
      <c r="W227" s="3">
        <f t="shared" si="39"/>
        <v>0</v>
      </c>
      <c r="X227" s="3">
        <f t="shared" si="40"/>
        <v>0</v>
      </c>
    </row>
    <row r="228" spans="1:24" x14ac:dyDescent="0.25">
      <c r="A228" s="40">
        <v>44814</v>
      </c>
      <c r="B228" s="41">
        <v>2</v>
      </c>
      <c r="C228" s="18" t="str">
        <f t="shared" si="33"/>
        <v>44814_2</v>
      </c>
      <c r="D228" s="20">
        <v>144.3299000157408</v>
      </c>
      <c r="E228" s="20">
        <v>307.98694871982713</v>
      </c>
      <c r="F228" s="20">
        <v>293.53174005037124</v>
      </c>
      <c r="G228" s="20">
        <v>226.37317044438245</v>
      </c>
      <c r="H228" s="20">
        <v>0.10615446214394525</v>
      </c>
      <c r="I228" s="20">
        <v>0.84074131458139334</v>
      </c>
      <c r="J228" s="20">
        <v>0.33312219539252674</v>
      </c>
      <c r="K228" s="20">
        <v>-22.870401498211656</v>
      </c>
      <c r="L228" s="20">
        <v>-54.306985905046972</v>
      </c>
      <c r="M228" s="20">
        <v>-47.674342105122101</v>
      </c>
      <c r="N228" s="20">
        <v>-38.178009324596509</v>
      </c>
      <c r="O228" s="20">
        <v>-2.445418664737643E-2</v>
      </c>
      <c r="P228" s="20">
        <v>-0.19327506765115166</v>
      </c>
      <c r="Q228" s="20">
        <v>-7.8119853555975477E-2</v>
      </c>
      <c r="R228" s="3">
        <f t="shared" si="34"/>
        <v>0</v>
      </c>
      <c r="S228" s="3">
        <f t="shared" si="35"/>
        <v>0</v>
      </c>
      <c r="T228" s="3">
        <f t="shared" si="36"/>
        <v>0</v>
      </c>
      <c r="U228" s="3">
        <f t="shared" si="37"/>
        <v>0</v>
      </c>
      <c r="V228" s="3">
        <f t="shared" si="38"/>
        <v>0</v>
      </c>
      <c r="W228" s="3">
        <f t="shared" si="39"/>
        <v>0</v>
      </c>
      <c r="X228" s="3">
        <f t="shared" si="40"/>
        <v>0</v>
      </c>
    </row>
    <row r="229" spans="1:24" x14ac:dyDescent="0.25">
      <c r="A229" s="40">
        <v>44814</v>
      </c>
      <c r="B229" s="41">
        <v>3</v>
      </c>
      <c r="C229" s="18" t="str">
        <f t="shared" si="33"/>
        <v>44814_3</v>
      </c>
      <c r="D229" s="20">
        <v>131.84581109651501</v>
      </c>
      <c r="E229" s="20">
        <v>277.12368148719997</v>
      </c>
      <c r="F229" s="20">
        <v>262.46227964786584</v>
      </c>
      <c r="G229" s="20">
        <v>204.07912019834956</v>
      </c>
      <c r="H229" s="20">
        <v>9.9735649060802886E-2</v>
      </c>
      <c r="I229" s="20">
        <v>0.77008599498628072</v>
      </c>
      <c r="J229" s="20">
        <v>0.31398197628620289</v>
      </c>
      <c r="K229" s="20">
        <v>-19.968814686589354</v>
      </c>
      <c r="L229" s="20">
        <v>-48.681286626015805</v>
      </c>
      <c r="M229" s="20">
        <v>-41.370691031056374</v>
      </c>
      <c r="N229" s="20">
        <v>-32.047471653553586</v>
      </c>
      <c r="O229" s="20">
        <v>-2.4975204923354477E-2</v>
      </c>
      <c r="P229" s="20">
        <v>-0.20128069959790573</v>
      </c>
      <c r="Q229" s="20">
        <v>-7.9504247852396126E-2</v>
      </c>
      <c r="R229" s="3">
        <f t="shared" si="34"/>
        <v>0</v>
      </c>
      <c r="S229" s="3">
        <f t="shared" si="35"/>
        <v>0</v>
      </c>
      <c r="T229" s="3">
        <f t="shared" si="36"/>
        <v>0</v>
      </c>
      <c r="U229" s="3">
        <f t="shared" si="37"/>
        <v>0</v>
      </c>
      <c r="V229" s="3">
        <f t="shared" si="38"/>
        <v>0</v>
      </c>
      <c r="W229" s="3">
        <f t="shared" si="39"/>
        <v>0</v>
      </c>
      <c r="X229" s="3">
        <f t="shared" si="40"/>
        <v>0</v>
      </c>
    </row>
    <row r="230" spans="1:24" x14ac:dyDescent="0.25">
      <c r="A230" s="40">
        <v>44814</v>
      </c>
      <c r="B230" s="41">
        <v>4</v>
      </c>
      <c r="C230" s="18" t="str">
        <f t="shared" si="33"/>
        <v>44814_4</v>
      </c>
      <c r="D230" s="20">
        <v>125.02930627001766</v>
      </c>
      <c r="E230" s="20">
        <v>260.50033276541461</v>
      </c>
      <c r="F230" s="20">
        <v>245.54663286731139</v>
      </c>
      <c r="G230" s="20">
        <v>191.88845228470245</v>
      </c>
      <c r="H230" s="20">
        <v>9.6763153348743275E-2</v>
      </c>
      <c r="I230" s="20">
        <v>0.73886561516682903</v>
      </c>
      <c r="J230" s="20">
        <v>0.3045080533038948</v>
      </c>
      <c r="K230" s="20">
        <v>-20.399936072757683</v>
      </c>
      <c r="L230" s="20">
        <v>-49.60657570127978</v>
      </c>
      <c r="M230" s="20">
        <v>-41.992687825433435</v>
      </c>
      <c r="N230" s="20">
        <v>-32.614547553831223</v>
      </c>
      <c r="O230" s="20">
        <v>-2.4827650555488048E-2</v>
      </c>
      <c r="P230" s="20">
        <v>-0.20129850085497636</v>
      </c>
      <c r="Q230" s="20">
        <v>-7.9051611020967569E-2</v>
      </c>
      <c r="R230" s="3">
        <f t="shared" si="34"/>
        <v>0</v>
      </c>
      <c r="S230" s="3">
        <f t="shared" si="35"/>
        <v>0</v>
      </c>
      <c r="T230" s="3">
        <f t="shared" si="36"/>
        <v>0</v>
      </c>
      <c r="U230" s="3">
        <f t="shared" si="37"/>
        <v>0</v>
      </c>
      <c r="V230" s="3">
        <f t="shared" si="38"/>
        <v>0</v>
      </c>
      <c r="W230" s="3">
        <f t="shared" si="39"/>
        <v>0</v>
      </c>
      <c r="X230" s="3">
        <f t="shared" si="40"/>
        <v>0</v>
      </c>
    </row>
    <row r="231" spans="1:24" x14ac:dyDescent="0.25">
      <c r="A231" s="40">
        <v>44814</v>
      </c>
      <c r="B231" s="41">
        <v>5</v>
      </c>
      <c r="C231" s="18" t="str">
        <f t="shared" si="33"/>
        <v>44814_5</v>
      </c>
      <c r="D231" s="20">
        <v>119.27721375955969</v>
      </c>
      <c r="E231" s="20">
        <v>253.4107573185081</v>
      </c>
      <c r="F231" s="20">
        <v>237.66837630255023</v>
      </c>
      <c r="G231" s="20">
        <v>185.36722824952255</v>
      </c>
      <c r="H231" s="20">
        <v>9.7626241544156389E-2</v>
      </c>
      <c r="I231" s="20">
        <v>0.77808797493500703</v>
      </c>
      <c r="J231" s="20">
        <v>0.30704142640901727</v>
      </c>
      <c r="K231" s="20">
        <v>-20.690329761053395</v>
      </c>
      <c r="L231" s="20">
        <v>-50.492003725418783</v>
      </c>
      <c r="M231" s="20">
        <v>-42.722269188139833</v>
      </c>
      <c r="N231" s="20">
        <v>-33.155784979247009</v>
      </c>
      <c r="O231" s="20">
        <v>-2.4561512805597548E-2</v>
      </c>
      <c r="P231" s="20">
        <v>-0.19985893916398892</v>
      </c>
      <c r="Q231" s="20">
        <v>-7.8312665494389783E-2</v>
      </c>
      <c r="R231" s="3">
        <f t="shared" si="34"/>
        <v>0</v>
      </c>
      <c r="S231" s="3">
        <f t="shared" si="35"/>
        <v>0</v>
      </c>
      <c r="T231" s="3">
        <f t="shared" si="36"/>
        <v>0</v>
      </c>
      <c r="U231" s="3">
        <f t="shared" si="37"/>
        <v>0</v>
      </c>
      <c r="V231" s="3">
        <f t="shared" si="38"/>
        <v>0</v>
      </c>
      <c r="W231" s="3">
        <f t="shared" si="39"/>
        <v>0</v>
      </c>
      <c r="X231" s="3">
        <f t="shared" si="40"/>
        <v>0</v>
      </c>
    </row>
    <row r="232" spans="1:24" x14ac:dyDescent="0.25">
      <c r="A232" s="40">
        <v>44814</v>
      </c>
      <c r="B232" s="41">
        <v>6</v>
      </c>
      <c r="C232" s="18" t="str">
        <f t="shared" si="33"/>
        <v>44814_6</v>
      </c>
      <c r="D232" s="20">
        <v>118.12646177189865</v>
      </c>
      <c r="E232" s="20">
        <v>258.06968213291145</v>
      </c>
      <c r="F232" s="20">
        <v>241.02977245767786</v>
      </c>
      <c r="G232" s="20">
        <v>186.38661632684696</v>
      </c>
      <c r="H232" s="20">
        <v>9.7108685397103628E-2</v>
      </c>
      <c r="I232" s="20">
        <v>0.83546735871820577</v>
      </c>
      <c r="J232" s="20">
        <v>0.30552902175664487</v>
      </c>
      <c r="K232" s="20">
        <v>-20.417833063241886</v>
      </c>
      <c r="L232" s="20">
        <v>-50.502979085361972</v>
      </c>
      <c r="M232" s="20">
        <v>-43.176003005757487</v>
      </c>
      <c r="N232" s="20">
        <v>-32.921928205763024</v>
      </c>
      <c r="O232" s="20">
        <v>-2.4445583883020386E-2</v>
      </c>
      <c r="P232" s="20">
        <v>-0.19500753771739887</v>
      </c>
      <c r="Q232" s="20">
        <v>-7.7856698654040421E-2</v>
      </c>
      <c r="R232" s="3">
        <f t="shared" si="34"/>
        <v>0</v>
      </c>
      <c r="S232" s="3">
        <f t="shared" si="35"/>
        <v>0</v>
      </c>
      <c r="T232" s="3">
        <f t="shared" si="36"/>
        <v>0</v>
      </c>
      <c r="U232" s="3">
        <f t="shared" si="37"/>
        <v>0</v>
      </c>
      <c r="V232" s="3">
        <f t="shared" si="38"/>
        <v>0</v>
      </c>
      <c r="W232" s="3">
        <f t="shared" si="39"/>
        <v>0</v>
      </c>
      <c r="X232" s="3">
        <f t="shared" si="40"/>
        <v>0</v>
      </c>
    </row>
    <row r="233" spans="1:24" x14ac:dyDescent="0.25">
      <c r="A233" s="40">
        <v>44814</v>
      </c>
      <c r="B233" s="41">
        <v>7</v>
      </c>
      <c r="C233" s="18" t="str">
        <f t="shared" si="33"/>
        <v>44814_7</v>
      </c>
      <c r="D233" s="20">
        <v>119.82868309177444</v>
      </c>
      <c r="E233" s="20">
        <v>262.03482639456774</v>
      </c>
      <c r="F233" s="20">
        <v>244.67709479927922</v>
      </c>
      <c r="G233" s="20">
        <v>189.69886203726068</v>
      </c>
      <c r="H233" s="20">
        <v>9.4496800519071222E-2</v>
      </c>
      <c r="I233" s="20">
        <v>0.82813963281586578</v>
      </c>
      <c r="J233" s="20">
        <v>0.29823536071752732</v>
      </c>
      <c r="K233" s="20">
        <v>-20.38257875298978</v>
      </c>
      <c r="L233" s="20">
        <v>-51.534257260399855</v>
      </c>
      <c r="M233" s="20">
        <v>-45.505500267916894</v>
      </c>
      <c r="N233" s="20">
        <v>-32.89652679369047</v>
      </c>
      <c r="O233" s="20">
        <v>-2.5197578651643609E-2</v>
      </c>
      <c r="P233" s="20">
        <v>-0.19880340709862379</v>
      </c>
      <c r="Q233" s="20">
        <v>-8.0124966577530987E-2</v>
      </c>
      <c r="R233" s="3">
        <f t="shared" si="34"/>
        <v>0</v>
      </c>
      <c r="S233" s="3">
        <f t="shared" si="35"/>
        <v>0</v>
      </c>
      <c r="T233" s="3">
        <f t="shared" si="36"/>
        <v>0</v>
      </c>
      <c r="U233" s="3">
        <f t="shared" si="37"/>
        <v>0</v>
      </c>
      <c r="V233" s="3">
        <f t="shared" si="38"/>
        <v>0</v>
      </c>
      <c r="W233" s="3">
        <f t="shared" si="39"/>
        <v>0</v>
      </c>
      <c r="X233" s="3">
        <f t="shared" si="40"/>
        <v>0</v>
      </c>
    </row>
    <row r="234" spans="1:24" x14ac:dyDescent="0.25">
      <c r="A234" s="40">
        <v>44814</v>
      </c>
      <c r="B234" s="41">
        <v>8</v>
      </c>
      <c r="C234" s="18" t="str">
        <f t="shared" si="33"/>
        <v>44814_8</v>
      </c>
      <c r="D234" s="20">
        <v>125.7408507055835</v>
      </c>
      <c r="E234" s="20">
        <v>278.72153974956882</v>
      </c>
      <c r="F234" s="20">
        <v>263.60270617230748</v>
      </c>
      <c r="G234" s="20">
        <v>201.2140725616799</v>
      </c>
      <c r="H234" s="20">
        <v>9.3128081003782101E-2</v>
      </c>
      <c r="I234" s="20">
        <v>0.86516658231160193</v>
      </c>
      <c r="J234" s="20">
        <v>0.29540811134624101</v>
      </c>
      <c r="K234" s="20">
        <v>-19.161519066011561</v>
      </c>
      <c r="L234" s="20">
        <v>-48.485493967368626</v>
      </c>
      <c r="M234" s="20">
        <v>-43.854498035643601</v>
      </c>
      <c r="N234" s="20">
        <v>-31.032069290423994</v>
      </c>
      <c r="O234" s="20">
        <v>-2.2459366053503071E-2</v>
      </c>
      <c r="P234" s="20">
        <v>-0.16735682946046021</v>
      </c>
      <c r="Q234" s="20">
        <v>-7.2370329147202456E-2</v>
      </c>
      <c r="R234" s="3">
        <f t="shared" si="34"/>
        <v>0</v>
      </c>
      <c r="S234" s="3">
        <f t="shared" si="35"/>
        <v>0</v>
      </c>
      <c r="T234" s="3">
        <f t="shared" si="36"/>
        <v>0</v>
      </c>
      <c r="U234" s="3">
        <f t="shared" si="37"/>
        <v>0</v>
      </c>
      <c r="V234" s="3">
        <f t="shared" si="38"/>
        <v>0</v>
      </c>
      <c r="W234" s="3">
        <f t="shared" si="39"/>
        <v>0</v>
      </c>
      <c r="X234" s="3">
        <f t="shared" si="40"/>
        <v>0</v>
      </c>
    </row>
    <row r="235" spans="1:24" x14ac:dyDescent="0.25">
      <c r="A235" s="40">
        <v>44814</v>
      </c>
      <c r="B235" s="41">
        <v>9</v>
      </c>
      <c r="C235" s="18" t="str">
        <f t="shared" si="33"/>
        <v>44814_9</v>
      </c>
      <c r="D235" s="20">
        <v>142.69466234915248</v>
      </c>
      <c r="E235" s="20">
        <v>320.58376294489517</v>
      </c>
      <c r="F235" s="20">
        <v>303.72007653403955</v>
      </c>
      <c r="G235" s="20">
        <v>230.65460903006988</v>
      </c>
      <c r="H235" s="20">
        <v>0.11249627944484455</v>
      </c>
      <c r="I235" s="20">
        <v>1.0446494904986798</v>
      </c>
      <c r="J235" s="20">
        <v>0.35250852552270151</v>
      </c>
      <c r="K235" s="20">
        <v>-16.464061637549797</v>
      </c>
      <c r="L235" s="20">
        <v>-43.977367983459843</v>
      </c>
      <c r="M235" s="20">
        <v>-40.389424193410811</v>
      </c>
      <c r="N235" s="20">
        <v>-28.962842847567092</v>
      </c>
      <c r="O235" s="20">
        <v>7.9874843445413733E-4</v>
      </c>
      <c r="P235" s="20">
        <v>-2.6851226177074698E-2</v>
      </c>
      <c r="Q235" s="20">
        <v>-5.2871798636179336E-3</v>
      </c>
      <c r="R235" s="3">
        <f t="shared" si="34"/>
        <v>0</v>
      </c>
      <c r="S235" s="3">
        <f t="shared" si="35"/>
        <v>0</v>
      </c>
      <c r="T235" s="3">
        <f t="shared" si="36"/>
        <v>0</v>
      </c>
      <c r="U235" s="3">
        <f t="shared" si="37"/>
        <v>0</v>
      </c>
      <c r="V235" s="3">
        <f t="shared" si="38"/>
        <v>0</v>
      </c>
      <c r="W235" s="3">
        <f t="shared" si="39"/>
        <v>0</v>
      </c>
      <c r="X235" s="3">
        <f t="shared" si="40"/>
        <v>0</v>
      </c>
    </row>
    <row r="236" spans="1:24" x14ac:dyDescent="0.25">
      <c r="A236" s="40">
        <v>44814</v>
      </c>
      <c r="B236" s="41">
        <v>10</v>
      </c>
      <c r="C236" s="18" t="str">
        <f t="shared" si="33"/>
        <v>44814_10</v>
      </c>
      <c r="D236" s="20">
        <v>156.59427787198044</v>
      </c>
      <c r="E236" s="20">
        <v>354.58781311041065</v>
      </c>
      <c r="F236" s="20">
        <v>336.30302190179896</v>
      </c>
      <c r="G236" s="20">
        <v>254.63576504513733</v>
      </c>
      <c r="H236" s="20">
        <v>0.12292758046446062</v>
      </c>
      <c r="I236" s="20">
        <v>1.1353122990207234</v>
      </c>
      <c r="J236" s="20">
        <v>0.38336259508390491</v>
      </c>
      <c r="K236" s="20">
        <v>-11.926817874060925</v>
      </c>
      <c r="L236" s="20">
        <v>-35.804191316839862</v>
      </c>
      <c r="M236" s="20">
        <v>-34.009468051796901</v>
      </c>
      <c r="N236" s="20">
        <v>-23.957172329877551</v>
      </c>
      <c r="O236" s="20">
        <v>1.7704410237987737E-2</v>
      </c>
      <c r="P236" s="20">
        <v>8.391731353096335E-2</v>
      </c>
      <c r="Q236" s="20">
        <v>4.3692925144832098E-2</v>
      </c>
      <c r="R236" s="3">
        <f t="shared" si="34"/>
        <v>0</v>
      </c>
      <c r="S236" s="3">
        <f t="shared" si="35"/>
        <v>0</v>
      </c>
      <c r="T236" s="3">
        <f t="shared" si="36"/>
        <v>0</v>
      </c>
      <c r="U236" s="3">
        <f t="shared" si="37"/>
        <v>0</v>
      </c>
      <c r="V236" s="3">
        <f t="shared" si="38"/>
        <v>0</v>
      </c>
      <c r="W236" s="3">
        <f t="shared" si="39"/>
        <v>0</v>
      </c>
      <c r="X236" s="3">
        <f t="shared" si="40"/>
        <v>0</v>
      </c>
    </row>
    <row r="237" spans="1:24" x14ac:dyDescent="0.25">
      <c r="A237" s="40">
        <v>44814</v>
      </c>
      <c r="B237" s="41">
        <v>11</v>
      </c>
      <c r="C237" s="18" t="str">
        <f t="shared" si="33"/>
        <v>44814_11</v>
      </c>
      <c r="D237" s="20">
        <v>163.12860136920287</v>
      </c>
      <c r="E237" s="20">
        <v>367.7515035436557</v>
      </c>
      <c r="F237" s="20">
        <v>348.78796110834008</v>
      </c>
      <c r="G237" s="20">
        <v>265.22980453703013</v>
      </c>
      <c r="H237" s="20">
        <v>0.12198646899134465</v>
      </c>
      <c r="I237" s="20">
        <v>1.1220843453501055</v>
      </c>
      <c r="J237" s="20">
        <v>0.38070230442071784</v>
      </c>
      <c r="K237" s="20">
        <v>-9.6617473831963991</v>
      </c>
      <c r="L237" s="20">
        <v>-32.010658011833513</v>
      </c>
      <c r="M237" s="20">
        <v>-30.764035979033299</v>
      </c>
      <c r="N237" s="20">
        <v>-20.953816190479195</v>
      </c>
      <c r="O237" s="20">
        <v>2.3717004850474902E-2</v>
      </c>
      <c r="P237" s="20">
        <v>0.11426844158998245</v>
      </c>
      <c r="Q237" s="20">
        <v>6.134017252078329E-2</v>
      </c>
      <c r="R237" s="3">
        <f t="shared" si="34"/>
        <v>0</v>
      </c>
      <c r="S237" s="3">
        <f t="shared" si="35"/>
        <v>0</v>
      </c>
      <c r="T237" s="3">
        <f t="shared" si="36"/>
        <v>0</v>
      </c>
      <c r="U237" s="3">
        <f t="shared" si="37"/>
        <v>0</v>
      </c>
      <c r="V237" s="3">
        <f t="shared" si="38"/>
        <v>0</v>
      </c>
      <c r="W237" s="3">
        <f t="shared" si="39"/>
        <v>0</v>
      </c>
      <c r="X237" s="3">
        <f t="shared" si="40"/>
        <v>0</v>
      </c>
    </row>
    <row r="238" spans="1:24" x14ac:dyDescent="0.25">
      <c r="A238" s="40">
        <v>44814</v>
      </c>
      <c r="B238" s="41">
        <v>12</v>
      </c>
      <c r="C238" s="18" t="str">
        <f t="shared" si="33"/>
        <v>44814_12</v>
      </c>
      <c r="D238" s="20">
        <v>164.87050171740702</v>
      </c>
      <c r="E238" s="20">
        <v>369.15133743504765</v>
      </c>
      <c r="F238" s="20">
        <v>349.93673254402353</v>
      </c>
      <c r="G238" s="20">
        <v>267.23889878746809</v>
      </c>
      <c r="H238" s="20">
        <v>0.11778436419589458</v>
      </c>
      <c r="I238" s="20">
        <v>1.0936157568951415</v>
      </c>
      <c r="J238" s="20">
        <v>0.36957666437805387</v>
      </c>
      <c r="K238" s="20">
        <v>-12.058861825768098</v>
      </c>
      <c r="L238" s="20">
        <v>-36.46575101296731</v>
      </c>
      <c r="M238" s="20">
        <v>-33.198425128453557</v>
      </c>
      <c r="N238" s="20">
        <v>-24.731279452195679</v>
      </c>
      <c r="O238" s="20">
        <v>2.3372920402899323E-2</v>
      </c>
      <c r="P238" s="20">
        <v>0.11539238717394691</v>
      </c>
      <c r="Q238" s="20">
        <v>6.0801670797154858E-2</v>
      </c>
      <c r="R238" s="3">
        <f t="shared" si="34"/>
        <v>0</v>
      </c>
      <c r="S238" s="3">
        <f t="shared" si="35"/>
        <v>0</v>
      </c>
      <c r="T238" s="3">
        <f t="shared" si="36"/>
        <v>0</v>
      </c>
      <c r="U238" s="3">
        <f t="shared" si="37"/>
        <v>0</v>
      </c>
      <c r="V238" s="3">
        <f t="shared" si="38"/>
        <v>0</v>
      </c>
      <c r="W238" s="3">
        <f t="shared" si="39"/>
        <v>0</v>
      </c>
      <c r="X238" s="3">
        <f t="shared" si="40"/>
        <v>0</v>
      </c>
    </row>
    <row r="239" spans="1:24" x14ac:dyDescent="0.25">
      <c r="A239" s="40">
        <v>44814</v>
      </c>
      <c r="B239" s="41">
        <v>13</v>
      </c>
      <c r="C239" s="18" t="str">
        <f t="shared" si="33"/>
        <v>44814_13</v>
      </c>
      <c r="D239" s="20">
        <v>165.72202746697823</v>
      </c>
      <c r="E239" s="20">
        <v>370.73585184238448</v>
      </c>
      <c r="F239" s="20">
        <v>353.17896332712752</v>
      </c>
      <c r="G239" s="20">
        <v>268.59130827806399</v>
      </c>
      <c r="H239" s="20">
        <v>0.11480375264817178</v>
      </c>
      <c r="I239" s="20">
        <v>1.0549653734555036</v>
      </c>
      <c r="J239" s="20">
        <v>0.36144479168746729</v>
      </c>
      <c r="K239" s="20">
        <v>-10.349079410822313</v>
      </c>
      <c r="L239" s="20">
        <v>-33.599341009951125</v>
      </c>
      <c r="M239" s="20">
        <v>-30.563867238496293</v>
      </c>
      <c r="N239" s="20">
        <v>-22.112703517938765</v>
      </c>
      <c r="O239" s="20">
        <v>2.1998777009897962E-2</v>
      </c>
      <c r="P239" s="20">
        <v>0.10565179688923999</v>
      </c>
      <c r="Q239" s="20">
        <v>5.6766666875201301E-2</v>
      </c>
      <c r="R239" s="3">
        <f t="shared" si="34"/>
        <v>0</v>
      </c>
      <c r="S239" s="3">
        <f t="shared" si="35"/>
        <v>0</v>
      </c>
      <c r="T239" s="3">
        <f t="shared" si="36"/>
        <v>0</v>
      </c>
      <c r="U239" s="3">
        <f t="shared" si="37"/>
        <v>0</v>
      </c>
      <c r="V239" s="3">
        <f t="shared" si="38"/>
        <v>0</v>
      </c>
      <c r="W239" s="3">
        <f t="shared" si="39"/>
        <v>0</v>
      </c>
      <c r="X239" s="3">
        <f t="shared" si="40"/>
        <v>0</v>
      </c>
    </row>
    <row r="240" spans="1:24" x14ac:dyDescent="0.25">
      <c r="A240" s="40">
        <v>44814</v>
      </c>
      <c r="B240" s="41">
        <v>14</v>
      </c>
      <c r="C240" s="18" t="str">
        <f t="shared" si="33"/>
        <v>44814_14</v>
      </c>
      <c r="D240" s="20">
        <v>167.61245421495562</v>
      </c>
      <c r="E240" s="20">
        <v>373.01362311353711</v>
      </c>
      <c r="F240" s="20">
        <v>356.24594733943906</v>
      </c>
      <c r="G240" s="20">
        <v>272.28809047445645</v>
      </c>
      <c r="H240" s="20">
        <v>0.11222082996282332</v>
      </c>
      <c r="I240" s="20">
        <v>1.0444950295589215</v>
      </c>
      <c r="J240" s="20">
        <v>0.35355118341712166</v>
      </c>
      <c r="K240" s="20">
        <v>-11.166488049882766</v>
      </c>
      <c r="L240" s="20">
        <v>-36.531848217037123</v>
      </c>
      <c r="M240" s="20">
        <v>-33.828776716162544</v>
      </c>
      <c r="N240" s="20">
        <v>-24.618102016518662</v>
      </c>
      <c r="O240" s="20">
        <v>1.9949664760602465E-2</v>
      </c>
      <c r="P240" s="20">
        <v>9.7045260840509379E-2</v>
      </c>
      <c r="Q240" s="20">
        <v>5.0924648499311546E-2</v>
      </c>
      <c r="R240" s="3">
        <f t="shared" si="34"/>
        <v>0</v>
      </c>
      <c r="S240" s="3">
        <f t="shared" si="35"/>
        <v>0</v>
      </c>
      <c r="T240" s="3">
        <f t="shared" si="36"/>
        <v>0</v>
      </c>
      <c r="U240" s="3">
        <f t="shared" si="37"/>
        <v>0</v>
      </c>
      <c r="V240" s="3">
        <f t="shared" si="38"/>
        <v>0</v>
      </c>
      <c r="W240" s="3">
        <f t="shared" si="39"/>
        <v>0</v>
      </c>
      <c r="X240" s="3">
        <f t="shared" si="40"/>
        <v>0</v>
      </c>
    </row>
    <row r="241" spans="1:24" x14ac:dyDescent="0.25">
      <c r="A241" s="40">
        <v>44814</v>
      </c>
      <c r="B241" s="41">
        <v>15</v>
      </c>
      <c r="C241" s="18" t="str">
        <f t="shared" si="33"/>
        <v>44814_15</v>
      </c>
      <c r="D241" s="20">
        <v>163.38728287473822</v>
      </c>
      <c r="E241" s="20">
        <v>363.34951906040345</v>
      </c>
      <c r="F241" s="20">
        <v>347.19755398659856</v>
      </c>
      <c r="G241" s="20">
        <v>265.16816731805994</v>
      </c>
      <c r="H241" s="20">
        <v>0.10292133301501449</v>
      </c>
      <c r="I241" s="20">
        <v>0.98069835345602052</v>
      </c>
      <c r="J241" s="20">
        <v>0.32652795781319532</v>
      </c>
      <c r="K241" s="20">
        <v>-12.636572525103476</v>
      </c>
      <c r="L241" s="20">
        <v>-40.385727099109729</v>
      </c>
      <c r="M241" s="20">
        <v>-38.207012505162076</v>
      </c>
      <c r="N241" s="20">
        <v>-28.202997092263406</v>
      </c>
      <c r="O241" s="20">
        <v>1.0145019841794882E-2</v>
      </c>
      <c r="P241" s="20">
        <v>4.9675830513788696E-2</v>
      </c>
      <c r="Q241" s="20">
        <v>2.2505321625077353E-2</v>
      </c>
      <c r="R241" s="3">
        <f t="shared" si="34"/>
        <v>0</v>
      </c>
      <c r="S241" s="3">
        <f t="shared" si="35"/>
        <v>0</v>
      </c>
      <c r="T241" s="3">
        <f t="shared" si="36"/>
        <v>0</v>
      </c>
      <c r="U241" s="3">
        <f t="shared" si="37"/>
        <v>0</v>
      </c>
      <c r="V241" s="3">
        <f t="shared" si="38"/>
        <v>0</v>
      </c>
      <c r="W241" s="3">
        <f t="shared" si="39"/>
        <v>0</v>
      </c>
      <c r="X241" s="3">
        <f t="shared" si="40"/>
        <v>0</v>
      </c>
    </row>
    <row r="242" spans="1:24" x14ac:dyDescent="0.25">
      <c r="A242" s="40">
        <v>44814</v>
      </c>
      <c r="B242" s="41">
        <v>16</v>
      </c>
      <c r="C242" s="18" t="str">
        <f t="shared" si="33"/>
        <v>44814_16</v>
      </c>
      <c r="D242" s="20">
        <v>156.06553509968404</v>
      </c>
      <c r="E242" s="20">
        <v>349.21694520431288</v>
      </c>
      <c r="F242" s="20">
        <v>333.80745297851269</v>
      </c>
      <c r="G242" s="20">
        <v>253.16099624860706</v>
      </c>
      <c r="H242" s="20">
        <v>0.10260161596864398</v>
      </c>
      <c r="I242" s="20">
        <v>0.97572677355674176</v>
      </c>
      <c r="J242" s="20">
        <v>0.32628769569660321</v>
      </c>
      <c r="K242" s="20">
        <v>-14.578024834218668</v>
      </c>
      <c r="L242" s="20">
        <v>-44.313894563742096</v>
      </c>
      <c r="M242" s="20">
        <v>-40.791861332572083</v>
      </c>
      <c r="N242" s="20">
        <v>-31.379872583273361</v>
      </c>
      <c r="O242" s="20">
        <v>5.0287896212552847E-3</v>
      </c>
      <c r="P242" s="20">
        <v>2.6445416323926371E-2</v>
      </c>
      <c r="Q242" s="20">
        <v>7.625199689342688E-3</v>
      </c>
      <c r="R242" s="3">
        <f t="shared" si="34"/>
        <v>0</v>
      </c>
      <c r="S242" s="3">
        <f t="shared" si="35"/>
        <v>0</v>
      </c>
      <c r="T242" s="3">
        <f t="shared" si="36"/>
        <v>0</v>
      </c>
      <c r="U242" s="3">
        <f t="shared" si="37"/>
        <v>0</v>
      </c>
      <c r="V242" s="3">
        <f t="shared" si="38"/>
        <v>0</v>
      </c>
      <c r="W242" s="3">
        <f t="shared" si="39"/>
        <v>0</v>
      </c>
      <c r="X242" s="3">
        <f t="shared" si="40"/>
        <v>0</v>
      </c>
    </row>
    <row r="243" spans="1:24" x14ac:dyDescent="0.25">
      <c r="A243" s="40">
        <v>44814</v>
      </c>
      <c r="B243" s="41">
        <v>17</v>
      </c>
      <c r="C243" s="18" t="str">
        <f t="shared" si="33"/>
        <v>44814_17</v>
      </c>
      <c r="D243" s="20">
        <v>149.67536796501932</v>
      </c>
      <c r="E243" s="20">
        <v>337.94203103753841</v>
      </c>
      <c r="F243" s="20">
        <v>323.51969685651255</v>
      </c>
      <c r="G243" s="20">
        <v>243.65738038359834</v>
      </c>
      <c r="H243" s="20">
        <v>9.7681153452715663E-2</v>
      </c>
      <c r="I243" s="20">
        <v>0.91590957510196469</v>
      </c>
      <c r="J243" s="20">
        <v>0.31181659836141234</v>
      </c>
      <c r="K243" s="20">
        <v>-15.829679763919852</v>
      </c>
      <c r="L243" s="20">
        <v>-46.354490960200906</v>
      </c>
      <c r="M243" s="20">
        <v>-42.352345523145523</v>
      </c>
      <c r="N243" s="20">
        <v>-31.172171998903039</v>
      </c>
      <c r="O243" s="20">
        <v>-1.4888549036107793E-3</v>
      </c>
      <c r="P243" s="20">
        <v>-2.2062401762758845E-2</v>
      </c>
      <c r="Q243" s="20">
        <v>-1.122495712335427E-2</v>
      </c>
      <c r="R243" s="3">
        <f t="shared" si="34"/>
        <v>0</v>
      </c>
      <c r="S243" s="3">
        <f t="shared" si="35"/>
        <v>0</v>
      </c>
      <c r="T243" s="3">
        <f t="shared" si="36"/>
        <v>0</v>
      </c>
      <c r="U243" s="3">
        <f t="shared" si="37"/>
        <v>0</v>
      </c>
      <c r="V243" s="3">
        <f t="shared" si="38"/>
        <v>0</v>
      </c>
      <c r="W243" s="3">
        <f t="shared" si="39"/>
        <v>0</v>
      </c>
      <c r="X243" s="3">
        <f t="shared" si="40"/>
        <v>0</v>
      </c>
    </row>
    <row r="244" spans="1:24" x14ac:dyDescent="0.25">
      <c r="A244" s="40">
        <v>44814</v>
      </c>
      <c r="B244" s="41">
        <v>18</v>
      </c>
      <c r="C244" s="18" t="str">
        <f t="shared" si="33"/>
        <v>44814_18</v>
      </c>
      <c r="D244" s="20">
        <v>148.77040017140612</v>
      </c>
      <c r="E244" s="20">
        <v>341.06014995407452</v>
      </c>
      <c r="F244" s="20">
        <v>330.68688309303053</v>
      </c>
      <c r="G244" s="20">
        <v>244.88100115839043</v>
      </c>
      <c r="H244" s="20">
        <v>9.4068570763028658E-2</v>
      </c>
      <c r="I244" s="20">
        <v>0.85674304076322239</v>
      </c>
      <c r="J244" s="20">
        <v>0.30137838010959905</v>
      </c>
      <c r="K244" s="20">
        <v>-17.324834023244716</v>
      </c>
      <c r="L244" s="20">
        <v>-48.92575291021744</v>
      </c>
      <c r="M244" s="20">
        <v>-43.905806480580132</v>
      </c>
      <c r="N244" s="20">
        <v>-30.667670763539565</v>
      </c>
      <c r="O244" s="20">
        <v>-1.4896109215547279E-2</v>
      </c>
      <c r="P244" s="20">
        <v>-0.11769832156446162</v>
      </c>
      <c r="Q244" s="20">
        <v>-5.0051580417982612E-2</v>
      </c>
      <c r="R244" s="3">
        <f t="shared" si="34"/>
        <v>0</v>
      </c>
      <c r="S244" s="3">
        <f t="shared" si="35"/>
        <v>0</v>
      </c>
      <c r="T244" s="3">
        <f t="shared" si="36"/>
        <v>0</v>
      </c>
      <c r="U244" s="3">
        <f t="shared" si="37"/>
        <v>0</v>
      </c>
      <c r="V244" s="3">
        <f t="shared" si="38"/>
        <v>0</v>
      </c>
      <c r="W244" s="3">
        <f t="shared" si="39"/>
        <v>0</v>
      </c>
      <c r="X244" s="3">
        <f t="shared" si="40"/>
        <v>0</v>
      </c>
    </row>
    <row r="245" spans="1:24" x14ac:dyDescent="0.25">
      <c r="A245" s="40">
        <v>44814</v>
      </c>
      <c r="B245" s="41">
        <v>19</v>
      </c>
      <c r="C245" s="18" t="str">
        <f t="shared" si="33"/>
        <v>44814_19</v>
      </c>
      <c r="D245" s="20">
        <v>166.10119805367808</v>
      </c>
      <c r="E245" s="20">
        <v>383.35241331570364</v>
      </c>
      <c r="F245" s="20">
        <v>377.26739763846507</v>
      </c>
      <c r="G245" s="20">
        <v>276.82686423262072</v>
      </c>
      <c r="H245" s="20">
        <v>0.11346361338923627</v>
      </c>
      <c r="I245" s="20">
        <v>0.98869527339857644</v>
      </c>
      <c r="J245" s="20">
        <v>0.35824084088457769</v>
      </c>
      <c r="K245" s="20">
        <v>-18.491835165104447</v>
      </c>
      <c r="L245" s="20">
        <v>-50.280048976416012</v>
      </c>
      <c r="M245" s="20">
        <v>-43.511579596035645</v>
      </c>
      <c r="N245" s="20">
        <v>-31.199930416753627</v>
      </c>
      <c r="O245" s="20">
        <v>-2.0190816522615115E-2</v>
      </c>
      <c r="P245" s="20">
        <v>-0.15968765641227953</v>
      </c>
      <c r="Q245" s="20">
        <v>-6.5937304215837336E-2</v>
      </c>
      <c r="R245" s="3">
        <f t="shared" si="34"/>
        <v>0</v>
      </c>
      <c r="S245" s="3">
        <f t="shared" si="35"/>
        <v>0</v>
      </c>
      <c r="T245" s="3">
        <f t="shared" si="36"/>
        <v>0</v>
      </c>
      <c r="U245" s="3">
        <f t="shared" si="37"/>
        <v>0</v>
      </c>
      <c r="V245" s="3">
        <f t="shared" si="38"/>
        <v>0</v>
      </c>
      <c r="W245" s="3">
        <f t="shared" si="39"/>
        <v>0</v>
      </c>
      <c r="X245" s="3">
        <f t="shared" si="40"/>
        <v>0</v>
      </c>
    </row>
    <row r="246" spans="1:24" x14ac:dyDescent="0.25">
      <c r="A246" s="40">
        <v>44814</v>
      </c>
      <c r="B246" s="41">
        <v>20</v>
      </c>
      <c r="C246" s="18" t="str">
        <f t="shared" si="33"/>
        <v>44814_20</v>
      </c>
      <c r="D246" s="20">
        <v>191.03118941593698</v>
      </c>
      <c r="E246" s="20">
        <v>435.90061023882583</v>
      </c>
      <c r="F246" s="20">
        <v>427.80200763823808</v>
      </c>
      <c r="G246" s="20">
        <v>319.52511836664496</v>
      </c>
      <c r="H246" s="20">
        <v>0.14131382105386869</v>
      </c>
      <c r="I246" s="20">
        <v>1.2027848940250767</v>
      </c>
      <c r="J246" s="20">
        <v>0.4394402788700652</v>
      </c>
      <c r="K246" s="20">
        <v>-18.889329393854624</v>
      </c>
      <c r="L246" s="20">
        <v>-50.739626927457081</v>
      </c>
      <c r="M246" s="20">
        <v>-42.501729628725236</v>
      </c>
      <c r="N246" s="20">
        <v>-31.133610868434857</v>
      </c>
      <c r="O246" s="20">
        <v>-2.1070481974105194E-2</v>
      </c>
      <c r="P246" s="20">
        <v>-0.17530484219922229</v>
      </c>
      <c r="Q246" s="20">
        <v>-6.8631454357029262E-2</v>
      </c>
      <c r="R246" s="3">
        <f t="shared" si="34"/>
        <v>0</v>
      </c>
      <c r="S246" s="3">
        <f t="shared" si="35"/>
        <v>0</v>
      </c>
      <c r="T246" s="3">
        <f t="shared" si="36"/>
        <v>0</v>
      </c>
      <c r="U246" s="3">
        <f t="shared" si="37"/>
        <v>0</v>
      </c>
      <c r="V246" s="3">
        <f t="shared" si="38"/>
        <v>0</v>
      </c>
      <c r="W246" s="3">
        <f t="shared" si="39"/>
        <v>0</v>
      </c>
      <c r="X246" s="3">
        <f t="shared" si="40"/>
        <v>0</v>
      </c>
    </row>
    <row r="247" spans="1:24" x14ac:dyDescent="0.25">
      <c r="A247" s="40">
        <v>44814</v>
      </c>
      <c r="B247" s="41">
        <v>21</v>
      </c>
      <c r="C247" s="18" t="str">
        <f t="shared" si="33"/>
        <v>44814_21</v>
      </c>
      <c r="D247" s="20">
        <v>193.79896665253816</v>
      </c>
      <c r="E247" s="20">
        <v>442.87109628251665</v>
      </c>
      <c r="F247" s="20">
        <v>434.08889073206461</v>
      </c>
      <c r="G247" s="20">
        <v>324.92640664787905</v>
      </c>
      <c r="H247" s="20">
        <v>0.14340921027996056</v>
      </c>
      <c r="I247" s="20">
        <v>1.2470235930238487</v>
      </c>
      <c r="J247" s="20">
        <v>0.44550634170662162</v>
      </c>
      <c r="K247" s="20">
        <v>-20.329526319136512</v>
      </c>
      <c r="L247" s="20">
        <v>-54.440309552223312</v>
      </c>
      <c r="M247" s="20">
        <v>-46.369004711791241</v>
      </c>
      <c r="N247" s="20">
        <v>-33.698165662985119</v>
      </c>
      <c r="O247" s="20">
        <v>-2.1886583763883676E-2</v>
      </c>
      <c r="P247" s="20">
        <v>-0.17671012089461421</v>
      </c>
      <c r="Q247" s="20">
        <v>-7.0846770777757043E-2</v>
      </c>
      <c r="R247" s="3">
        <f t="shared" si="34"/>
        <v>0</v>
      </c>
      <c r="S247" s="3">
        <f t="shared" si="35"/>
        <v>0</v>
      </c>
      <c r="T247" s="3">
        <f t="shared" si="36"/>
        <v>0</v>
      </c>
      <c r="U247" s="3">
        <f t="shared" si="37"/>
        <v>0</v>
      </c>
      <c r="V247" s="3">
        <f t="shared" si="38"/>
        <v>0</v>
      </c>
      <c r="W247" s="3">
        <f t="shared" si="39"/>
        <v>0</v>
      </c>
      <c r="X247" s="3">
        <f t="shared" si="40"/>
        <v>0</v>
      </c>
    </row>
    <row r="248" spans="1:24" x14ac:dyDescent="0.25">
      <c r="A248" s="40">
        <v>44814</v>
      </c>
      <c r="B248" s="41">
        <v>22</v>
      </c>
      <c r="C248" s="18" t="str">
        <f t="shared" si="33"/>
        <v>44814_22</v>
      </c>
      <c r="D248" s="20">
        <v>189.60768872802493</v>
      </c>
      <c r="E248" s="20">
        <v>434.25681885039637</v>
      </c>
      <c r="F248" s="20">
        <v>425.10717563243196</v>
      </c>
      <c r="G248" s="20">
        <v>318.83253292537529</v>
      </c>
      <c r="H248" s="20">
        <v>0.13917913175490226</v>
      </c>
      <c r="I248" s="20">
        <v>1.2285287774208167</v>
      </c>
      <c r="J248" s="20">
        <v>0.43311411909552266</v>
      </c>
      <c r="K248" s="20">
        <v>-22.345394432679406</v>
      </c>
      <c r="L248" s="20">
        <v>-60.163144053576659</v>
      </c>
      <c r="M248" s="20">
        <v>-51.986761261645697</v>
      </c>
      <c r="N248" s="20">
        <v>-36.913825650346915</v>
      </c>
      <c r="O248" s="20">
        <v>-2.2437187960593429E-2</v>
      </c>
      <c r="P248" s="20">
        <v>-0.19090541676642034</v>
      </c>
      <c r="Q248" s="20">
        <v>-7.2451250210746984E-2</v>
      </c>
      <c r="R248" s="3">
        <f t="shared" si="34"/>
        <v>0</v>
      </c>
      <c r="S248" s="3">
        <f t="shared" si="35"/>
        <v>0</v>
      </c>
      <c r="T248" s="3">
        <f t="shared" si="36"/>
        <v>0</v>
      </c>
      <c r="U248" s="3">
        <f t="shared" si="37"/>
        <v>0</v>
      </c>
      <c r="V248" s="3">
        <f t="shared" si="38"/>
        <v>0</v>
      </c>
      <c r="W248" s="3">
        <f t="shared" si="39"/>
        <v>0</v>
      </c>
      <c r="X248" s="3">
        <f t="shared" si="40"/>
        <v>0</v>
      </c>
    </row>
    <row r="249" spans="1:24" x14ac:dyDescent="0.25">
      <c r="A249" s="40">
        <v>44814</v>
      </c>
      <c r="B249" s="41">
        <v>23</v>
      </c>
      <c r="C249" s="18" t="str">
        <f t="shared" si="33"/>
        <v>44814_23</v>
      </c>
      <c r="D249" s="20">
        <v>179.89652918544274</v>
      </c>
      <c r="E249" s="20">
        <v>412.6235152518579</v>
      </c>
      <c r="F249" s="20">
        <v>402.96084008378023</v>
      </c>
      <c r="G249" s="20">
        <v>302.26796973227118</v>
      </c>
      <c r="H249" s="20">
        <v>0.13209159454766162</v>
      </c>
      <c r="I249" s="20">
        <v>1.1784806738429709</v>
      </c>
      <c r="J249" s="20">
        <v>0.41153377276440561</v>
      </c>
      <c r="K249" s="20">
        <v>-20.729775479878619</v>
      </c>
      <c r="L249" s="20">
        <v>-57.882194489932807</v>
      </c>
      <c r="M249" s="20">
        <v>-50.547850601746774</v>
      </c>
      <c r="N249" s="20">
        <v>-34.154567342402046</v>
      </c>
      <c r="O249" s="20">
        <v>-2.2758790907222898E-2</v>
      </c>
      <c r="P249" s="20">
        <v>-0.1883270264557923</v>
      </c>
      <c r="Q249" s="20">
        <v>-7.3262479668860098E-2</v>
      </c>
      <c r="R249" s="3">
        <f t="shared" si="34"/>
        <v>0</v>
      </c>
      <c r="S249" s="3">
        <f t="shared" si="35"/>
        <v>0</v>
      </c>
      <c r="T249" s="3">
        <f t="shared" si="36"/>
        <v>0</v>
      </c>
      <c r="U249" s="3">
        <f t="shared" si="37"/>
        <v>0</v>
      </c>
      <c r="V249" s="3">
        <f t="shared" si="38"/>
        <v>0</v>
      </c>
      <c r="W249" s="3">
        <f t="shared" si="39"/>
        <v>0</v>
      </c>
      <c r="X249" s="3">
        <f t="shared" si="40"/>
        <v>0</v>
      </c>
    </row>
    <row r="250" spans="1:24" x14ac:dyDescent="0.25">
      <c r="A250" s="40">
        <v>44814</v>
      </c>
      <c r="B250" s="41">
        <v>24</v>
      </c>
      <c r="C250" s="18" t="str">
        <f t="shared" si="33"/>
        <v>44814_24</v>
      </c>
      <c r="D250" s="20">
        <v>166.37758341909989</v>
      </c>
      <c r="E250" s="20">
        <v>382.33189352897699</v>
      </c>
      <c r="F250" s="20">
        <v>371.76338970642178</v>
      </c>
      <c r="G250" s="20">
        <v>277.57744101469251</v>
      </c>
      <c r="H250" s="20">
        <v>0.12596101446456692</v>
      </c>
      <c r="I250" s="20">
        <v>1.1060764779031831</v>
      </c>
      <c r="J250" s="20">
        <v>0.39250959162001209</v>
      </c>
      <c r="K250" s="20">
        <v>-13.796534581729089</v>
      </c>
      <c r="L250" s="20">
        <v>-45.100893153127821</v>
      </c>
      <c r="M250" s="20">
        <v>-40.638675145403873</v>
      </c>
      <c r="N250" s="20">
        <v>-21.90188940761767</v>
      </c>
      <c r="O250" s="20">
        <v>-1.7699672685938202E-2</v>
      </c>
      <c r="P250" s="20">
        <v>-0.16623461583149299</v>
      </c>
      <c r="Q250" s="20">
        <v>-5.8645206247171712E-2</v>
      </c>
      <c r="R250" s="3">
        <f t="shared" si="34"/>
        <v>0</v>
      </c>
      <c r="S250" s="3">
        <f t="shared" si="35"/>
        <v>0</v>
      </c>
      <c r="T250" s="3">
        <f t="shared" si="36"/>
        <v>0</v>
      </c>
      <c r="U250" s="3">
        <f t="shared" si="37"/>
        <v>0</v>
      </c>
      <c r="V250" s="3">
        <f t="shared" si="38"/>
        <v>0</v>
      </c>
      <c r="W250" s="3">
        <f t="shared" si="39"/>
        <v>0</v>
      </c>
      <c r="X250" s="3">
        <f t="shared" si="40"/>
        <v>0</v>
      </c>
    </row>
    <row r="251" spans="1:24" x14ac:dyDescent="0.25">
      <c r="A251" s="40">
        <v>44815</v>
      </c>
      <c r="B251" s="41">
        <v>1</v>
      </c>
      <c r="C251" s="18" t="str">
        <f t="shared" si="33"/>
        <v>44815_1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3">
        <f t="shared" si="34"/>
        <v>0</v>
      </c>
      <c r="S251" s="3">
        <f t="shared" si="35"/>
        <v>0</v>
      </c>
      <c r="T251" s="3">
        <f t="shared" si="36"/>
        <v>0</v>
      </c>
      <c r="U251" s="3">
        <f t="shared" si="37"/>
        <v>0</v>
      </c>
      <c r="V251" s="3">
        <f t="shared" si="38"/>
        <v>0</v>
      </c>
      <c r="W251" s="3">
        <f t="shared" si="39"/>
        <v>0</v>
      </c>
      <c r="X251" s="3">
        <f t="shared" si="40"/>
        <v>0</v>
      </c>
    </row>
    <row r="252" spans="1:24" x14ac:dyDescent="0.25">
      <c r="A252" s="40">
        <v>44815</v>
      </c>
      <c r="B252" s="41">
        <v>2</v>
      </c>
      <c r="C252" s="18" t="str">
        <f t="shared" si="33"/>
        <v>44815_2</v>
      </c>
      <c r="D252" s="20">
        <v>146.99266878420573</v>
      </c>
      <c r="E252" s="20">
        <v>332.10173441098544</v>
      </c>
      <c r="F252" s="20">
        <v>320.64350076572862</v>
      </c>
      <c r="G252" s="20">
        <v>242.7504937881904</v>
      </c>
      <c r="H252" s="20">
        <v>0.11883082181907542</v>
      </c>
      <c r="I252" s="20">
        <v>1.015327690634946</v>
      </c>
      <c r="J252" s="20">
        <v>0.37028008072996188</v>
      </c>
      <c r="K252" s="20">
        <v>-15.645408914771039</v>
      </c>
      <c r="L252" s="20">
        <v>-50.389268728919347</v>
      </c>
      <c r="M252" s="20">
        <v>-45.286619817680808</v>
      </c>
      <c r="N252" s="20">
        <v>-25.239786150760931</v>
      </c>
      <c r="O252" s="20">
        <v>-1.7198775144939057E-2</v>
      </c>
      <c r="P252" s="20">
        <v>-0.16867563742054048</v>
      </c>
      <c r="Q252" s="20">
        <v>-5.7297108951037193E-2</v>
      </c>
      <c r="R252" s="3">
        <f t="shared" si="34"/>
        <v>0</v>
      </c>
      <c r="S252" s="3">
        <f t="shared" si="35"/>
        <v>0</v>
      </c>
      <c r="T252" s="3">
        <f t="shared" si="36"/>
        <v>0</v>
      </c>
      <c r="U252" s="3">
        <f t="shared" si="37"/>
        <v>0</v>
      </c>
      <c r="V252" s="3">
        <f t="shared" si="38"/>
        <v>0</v>
      </c>
      <c r="W252" s="3">
        <f t="shared" si="39"/>
        <v>0</v>
      </c>
      <c r="X252" s="3">
        <f t="shared" si="40"/>
        <v>0</v>
      </c>
    </row>
    <row r="253" spans="1:24" x14ac:dyDescent="0.25">
      <c r="A253" s="40">
        <v>44815</v>
      </c>
      <c r="B253" s="41">
        <v>3</v>
      </c>
      <c r="C253" s="18" t="str">
        <f t="shared" si="33"/>
        <v>44815_3</v>
      </c>
      <c r="D253" s="20">
        <v>130.86318435203881</v>
      </c>
      <c r="E253" s="20">
        <v>291.46663845868295</v>
      </c>
      <c r="F253" s="20">
        <v>277.0116158581705</v>
      </c>
      <c r="G253" s="20">
        <v>212.81130204100776</v>
      </c>
      <c r="H253" s="20">
        <v>0.10938238666619646</v>
      </c>
      <c r="I253" s="20">
        <v>0.91679955966334725</v>
      </c>
      <c r="J253" s="20">
        <v>0.34213116674424471</v>
      </c>
      <c r="K253" s="20">
        <v>-16.036324596084114</v>
      </c>
      <c r="L253" s="20">
        <v>-49.57908527293457</v>
      </c>
      <c r="M253" s="20">
        <v>-42.909855433746053</v>
      </c>
      <c r="N253" s="20">
        <v>-25.604709959438615</v>
      </c>
      <c r="O253" s="20">
        <v>-1.7325668435334229E-2</v>
      </c>
      <c r="P253" s="20">
        <v>-0.17349004512635341</v>
      </c>
      <c r="Q253" s="20">
        <v>-5.7481471234188494E-2</v>
      </c>
      <c r="R253" s="3">
        <f t="shared" si="34"/>
        <v>0</v>
      </c>
      <c r="S253" s="3">
        <f t="shared" si="35"/>
        <v>0</v>
      </c>
      <c r="T253" s="3">
        <f t="shared" si="36"/>
        <v>0</v>
      </c>
      <c r="U253" s="3">
        <f t="shared" si="37"/>
        <v>0</v>
      </c>
      <c r="V253" s="3">
        <f t="shared" si="38"/>
        <v>0</v>
      </c>
      <c r="W253" s="3">
        <f t="shared" si="39"/>
        <v>0</v>
      </c>
      <c r="X253" s="3">
        <f t="shared" si="40"/>
        <v>0</v>
      </c>
    </row>
    <row r="254" spans="1:24" x14ac:dyDescent="0.25">
      <c r="A254" s="40">
        <v>44815</v>
      </c>
      <c r="B254" s="41">
        <v>4</v>
      </c>
      <c r="C254" s="18" t="str">
        <f t="shared" si="33"/>
        <v>44815_4</v>
      </c>
      <c r="D254" s="20">
        <v>120.69448027020066</v>
      </c>
      <c r="E254" s="20">
        <v>264.26110196263812</v>
      </c>
      <c r="F254" s="20">
        <v>249.03268941696089</v>
      </c>
      <c r="G254" s="20">
        <v>193.55380842242482</v>
      </c>
      <c r="H254" s="20">
        <v>0.10247099178065881</v>
      </c>
      <c r="I254" s="20">
        <v>0.84618680471879382</v>
      </c>
      <c r="J254" s="20">
        <v>0.32174395180705423</v>
      </c>
      <c r="K254" s="20">
        <v>-12.417776386883228</v>
      </c>
      <c r="L254" s="20">
        <v>-39.527609274781909</v>
      </c>
      <c r="M254" s="20">
        <v>-35.296963822002539</v>
      </c>
      <c r="N254" s="20">
        <v>-20.12441997326501</v>
      </c>
      <c r="O254" s="20">
        <v>-1.8200054658937363E-2</v>
      </c>
      <c r="P254" s="20">
        <v>-0.17475662956860955</v>
      </c>
      <c r="Q254" s="20">
        <v>-5.9893870288402679E-2</v>
      </c>
      <c r="R254" s="3">
        <f t="shared" si="34"/>
        <v>0</v>
      </c>
      <c r="S254" s="3">
        <f t="shared" si="35"/>
        <v>0</v>
      </c>
      <c r="T254" s="3">
        <f t="shared" si="36"/>
        <v>0</v>
      </c>
      <c r="U254" s="3">
        <f t="shared" si="37"/>
        <v>0</v>
      </c>
      <c r="V254" s="3">
        <f t="shared" si="38"/>
        <v>0</v>
      </c>
      <c r="W254" s="3">
        <f t="shared" si="39"/>
        <v>0</v>
      </c>
      <c r="X254" s="3">
        <f t="shared" si="40"/>
        <v>0</v>
      </c>
    </row>
    <row r="255" spans="1:24" x14ac:dyDescent="0.25">
      <c r="A255" s="40">
        <v>44815</v>
      </c>
      <c r="B255" s="41">
        <v>5</v>
      </c>
      <c r="C255" s="18" t="str">
        <f t="shared" si="33"/>
        <v>44815_5</v>
      </c>
      <c r="D255" s="20">
        <v>114.42385832935882</v>
      </c>
      <c r="E255" s="20">
        <v>247.84765674692898</v>
      </c>
      <c r="F255" s="20">
        <v>232.19384049809349</v>
      </c>
      <c r="G255" s="20">
        <v>181.55087734262165</v>
      </c>
      <c r="H255" s="20">
        <v>9.8655006687673422E-2</v>
      </c>
      <c r="I255" s="20">
        <v>0.80853796455911864</v>
      </c>
      <c r="J255" s="20">
        <v>0.31003630665588944</v>
      </c>
      <c r="K255" s="20">
        <v>-12.639597168696415</v>
      </c>
      <c r="L255" s="20">
        <v>-37.095961905287083</v>
      </c>
      <c r="M255" s="20">
        <v>-32.501680055872221</v>
      </c>
      <c r="N255" s="20">
        <v>-19.671629244341872</v>
      </c>
      <c r="O255" s="20">
        <v>-2.0743464728591822E-2</v>
      </c>
      <c r="P255" s="20">
        <v>-0.18634398204762534</v>
      </c>
      <c r="Q255" s="20">
        <v>-6.717455505546914E-2</v>
      </c>
      <c r="R255" s="3">
        <f t="shared" si="34"/>
        <v>0</v>
      </c>
      <c r="S255" s="3">
        <f t="shared" si="35"/>
        <v>0</v>
      </c>
      <c r="T255" s="3">
        <f t="shared" si="36"/>
        <v>0</v>
      </c>
      <c r="U255" s="3">
        <f t="shared" si="37"/>
        <v>0</v>
      </c>
      <c r="V255" s="3">
        <f t="shared" si="38"/>
        <v>0</v>
      </c>
      <c r="W255" s="3">
        <f t="shared" si="39"/>
        <v>0</v>
      </c>
      <c r="X255" s="3">
        <f t="shared" si="40"/>
        <v>0</v>
      </c>
    </row>
    <row r="256" spans="1:24" x14ac:dyDescent="0.25">
      <c r="A256" s="40">
        <v>44815</v>
      </c>
      <c r="B256" s="41">
        <v>6</v>
      </c>
      <c r="C256" s="18" t="str">
        <f t="shared" si="33"/>
        <v>44815_6</v>
      </c>
      <c r="D256" s="20">
        <v>111.73291980859322</v>
      </c>
      <c r="E256" s="20">
        <v>239.91825105111795</v>
      </c>
      <c r="F256" s="20">
        <v>224.794837496182</v>
      </c>
      <c r="G256" s="20">
        <v>176.50964125092383</v>
      </c>
      <c r="H256" s="20">
        <v>9.6150694518838759E-2</v>
      </c>
      <c r="I256" s="20">
        <v>0.78265666903841091</v>
      </c>
      <c r="J256" s="20">
        <v>0.30276023482746323</v>
      </c>
      <c r="K256" s="20">
        <v>-12.744021950287502</v>
      </c>
      <c r="L256" s="20">
        <v>-36.423282208068244</v>
      </c>
      <c r="M256" s="20">
        <v>-31.808655800756174</v>
      </c>
      <c r="N256" s="20">
        <v>-19.478144537435814</v>
      </c>
      <c r="O256" s="20">
        <v>-2.3063457634152598E-2</v>
      </c>
      <c r="P256" s="20">
        <v>-0.19894845896164357</v>
      </c>
      <c r="Q256" s="20">
        <v>-7.3683952742169795E-2</v>
      </c>
      <c r="R256" s="3">
        <f t="shared" si="34"/>
        <v>0</v>
      </c>
      <c r="S256" s="3">
        <f t="shared" si="35"/>
        <v>0</v>
      </c>
      <c r="T256" s="3">
        <f t="shared" si="36"/>
        <v>0</v>
      </c>
      <c r="U256" s="3">
        <f t="shared" si="37"/>
        <v>0</v>
      </c>
      <c r="V256" s="3">
        <f t="shared" si="38"/>
        <v>0</v>
      </c>
      <c r="W256" s="3">
        <f t="shared" si="39"/>
        <v>0</v>
      </c>
      <c r="X256" s="3">
        <f t="shared" si="40"/>
        <v>0</v>
      </c>
    </row>
    <row r="257" spans="1:24" x14ac:dyDescent="0.25">
      <c r="A257" s="40">
        <v>44815</v>
      </c>
      <c r="B257" s="41">
        <v>7</v>
      </c>
      <c r="C257" s="18" t="str">
        <f t="shared" si="33"/>
        <v>44815_7</v>
      </c>
      <c r="D257" s="20">
        <v>111.46853251877134</v>
      </c>
      <c r="E257" s="20">
        <v>238.6664075398435</v>
      </c>
      <c r="F257" s="20">
        <v>224.52442484275693</v>
      </c>
      <c r="G257" s="20">
        <v>175.86568951416473</v>
      </c>
      <c r="H257" s="20">
        <v>9.606455533646982E-2</v>
      </c>
      <c r="I257" s="20">
        <v>0.78000989135833909</v>
      </c>
      <c r="J257" s="20">
        <v>0.30302129590000626</v>
      </c>
      <c r="K257" s="20">
        <v>-13.023255441148965</v>
      </c>
      <c r="L257" s="20">
        <v>-36.936495262268068</v>
      </c>
      <c r="M257" s="20">
        <v>-31.451355989649848</v>
      </c>
      <c r="N257" s="20">
        <v>-19.595342068184873</v>
      </c>
      <c r="O257" s="20">
        <v>-2.4259428607321575E-2</v>
      </c>
      <c r="P257" s="20">
        <v>-0.20687559503719749</v>
      </c>
      <c r="Q257" s="20">
        <v>-7.7175766787807215E-2</v>
      </c>
      <c r="R257" s="3">
        <f t="shared" si="34"/>
        <v>0</v>
      </c>
      <c r="S257" s="3">
        <f t="shared" si="35"/>
        <v>0</v>
      </c>
      <c r="T257" s="3">
        <f t="shared" si="36"/>
        <v>0</v>
      </c>
      <c r="U257" s="3">
        <f t="shared" si="37"/>
        <v>0</v>
      </c>
      <c r="V257" s="3">
        <f t="shared" si="38"/>
        <v>0</v>
      </c>
      <c r="W257" s="3">
        <f t="shared" si="39"/>
        <v>0</v>
      </c>
      <c r="X257" s="3">
        <f t="shared" si="40"/>
        <v>0</v>
      </c>
    </row>
    <row r="258" spans="1:24" x14ac:dyDescent="0.25">
      <c r="A258" s="40">
        <v>44815</v>
      </c>
      <c r="B258" s="41">
        <v>8</v>
      </c>
      <c r="C258" s="18" t="str">
        <f t="shared" si="33"/>
        <v>44815_8</v>
      </c>
      <c r="D258" s="20">
        <v>114.05063691937001</v>
      </c>
      <c r="E258" s="20">
        <v>243.54939910072</v>
      </c>
      <c r="F258" s="20">
        <v>229.51846417024345</v>
      </c>
      <c r="G258" s="20">
        <v>180.11139016835841</v>
      </c>
      <c r="H258" s="20">
        <v>9.656057453271634E-2</v>
      </c>
      <c r="I258" s="20">
        <v>0.78898388693569088</v>
      </c>
      <c r="J258" s="20">
        <v>0.30540052204947976</v>
      </c>
      <c r="K258" s="20">
        <v>-11.822315222955512</v>
      </c>
      <c r="L258" s="20">
        <v>-32.981344469188627</v>
      </c>
      <c r="M258" s="20">
        <v>-26.442132234926639</v>
      </c>
      <c r="N258" s="20">
        <v>-17.14863355053604</v>
      </c>
      <c r="O258" s="20">
        <v>-2.4602929305846604E-2</v>
      </c>
      <c r="P258" s="20">
        <v>-0.20543177341948732</v>
      </c>
      <c r="Q258" s="20">
        <v>-7.8424939351389625E-2</v>
      </c>
      <c r="R258" s="3">
        <f t="shared" si="34"/>
        <v>0</v>
      </c>
      <c r="S258" s="3">
        <f t="shared" si="35"/>
        <v>0</v>
      </c>
      <c r="T258" s="3">
        <f t="shared" si="36"/>
        <v>0</v>
      </c>
      <c r="U258" s="3">
        <f t="shared" si="37"/>
        <v>0</v>
      </c>
      <c r="V258" s="3">
        <f t="shared" si="38"/>
        <v>0</v>
      </c>
      <c r="W258" s="3">
        <f t="shared" si="39"/>
        <v>0</v>
      </c>
      <c r="X258" s="3">
        <f t="shared" si="40"/>
        <v>0</v>
      </c>
    </row>
    <row r="259" spans="1:24" x14ac:dyDescent="0.25">
      <c r="A259" s="40">
        <v>44815</v>
      </c>
      <c r="B259" s="41">
        <v>9</v>
      </c>
      <c r="C259" s="18" t="str">
        <f t="shared" si="33"/>
        <v>44815_9</v>
      </c>
      <c r="D259" s="20">
        <v>118.26433601645155</v>
      </c>
      <c r="E259" s="20">
        <v>254.31695849093876</v>
      </c>
      <c r="F259" s="20">
        <v>240.77277655939264</v>
      </c>
      <c r="G259" s="20">
        <v>187.79624883166204</v>
      </c>
      <c r="H259" s="20">
        <v>9.7100114639858168E-2</v>
      </c>
      <c r="I259" s="20">
        <v>0.80784906571384973</v>
      </c>
      <c r="J259" s="20">
        <v>0.30802907353460385</v>
      </c>
      <c r="K259" s="20">
        <v>-9.3998024146737365</v>
      </c>
      <c r="L259" s="20">
        <v>-24.373994897536505</v>
      </c>
      <c r="M259" s="20">
        <v>-18.763538288813251</v>
      </c>
      <c r="N259" s="20">
        <v>-12.692083828211423</v>
      </c>
      <c r="O259" s="20">
        <v>-1.8282134308264156E-2</v>
      </c>
      <c r="P259" s="20">
        <v>-0.16467263913689259</v>
      </c>
      <c r="Q259" s="20">
        <v>-6.0169714920356679E-2</v>
      </c>
      <c r="R259" s="3">
        <f t="shared" si="34"/>
        <v>0</v>
      </c>
      <c r="S259" s="3">
        <f t="shared" si="35"/>
        <v>0</v>
      </c>
      <c r="T259" s="3">
        <f t="shared" si="36"/>
        <v>0</v>
      </c>
      <c r="U259" s="3">
        <f t="shared" si="37"/>
        <v>0</v>
      </c>
      <c r="V259" s="3">
        <f t="shared" si="38"/>
        <v>0</v>
      </c>
      <c r="W259" s="3">
        <f t="shared" si="39"/>
        <v>0</v>
      </c>
      <c r="X259" s="3">
        <f t="shared" si="40"/>
        <v>0</v>
      </c>
    </row>
    <row r="260" spans="1:24" x14ac:dyDescent="0.25">
      <c r="A260" s="40">
        <v>44815</v>
      </c>
      <c r="B260" s="41">
        <v>10</v>
      </c>
      <c r="C260" s="18" t="str">
        <f t="shared" si="33"/>
        <v>44815_10</v>
      </c>
      <c r="D260" s="20">
        <v>132.03401147404233</v>
      </c>
      <c r="E260" s="20">
        <v>286.11184158492057</v>
      </c>
      <c r="F260" s="20">
        <v>274.5343222559386</v>
      </c>
      <c r="G260" s="20">
        <v>212.3156603643273</v>
      </c>
      <c r="H260" s="20">
        <v>0.10936984645862415</v>
      </c>
      <c r="I260" s="20">
        <v>0.90489949490034471</v>
      </c>
      <c r="J260" s="20">
        <v>0.34507006088223213</v>
      </c>
      <c r="K260" s="20">
        <v>-6.9222120328620242</v>
      </c>
      <c r="L260" s="20">
        <v>-19.311251515032488</v>
      </c>
      <c r="M260" s="20">
        <v>-14.559487168557926</v>
      </c>
      <c r="N260" s="20">
        <v>-9.2314550821949268</v>
      </c>
      <c r="O260" s="20">
        <v>-1.3889654452968693E-2</v>
      </c>
      <c r="P260" s="20">
        <v>-0.13066923184041979</v>
      </c>
      <c r="Q260" s="20">
        <v>-4.7737714319374992E-2</v>
      </c>
      <c r="R260" s="3">
        <f t="shared" si="34"/>
        <v>0</v>
      </c>
      <c r="S260" s="3">
        <f t="shared" si="35"/>
        <v>0</v>
      </c>
      <c r="T260" s="3">
        <f t="shared" si="36"/>
        <v>0</v>
      </c>
      <c r="U260" s="3">
        <f t="shared" si="37"/>
        <v>0</v>
      </c>
      <c r="V260" s="3">
        <f t="shared" si="38"/>
        <v>0</v>
      </c>
      <c r="W260" s="3">
        <f t="shared" si="39"/>
        <v>0</v>
      </c>
      <c r="X260" s="3">
        <f t="shared" si="40"/>
        <v>0</v>
      </c>
    </row>
    <row r="261" spans="1:24" x14ac:dyDescent="0.25">
      <c r="A261" s="40">
        <v>44815</v>
      </c>
      <c r="B261" s="41">
        <v>11</v>
      </c>
      <c r="C261" s="18" t="str">
        <f t="shared" si="33"/>
        <v>44815_11</v>
      </c>
      <c r="D261" s="20">
        <v>151.3351730226546</v>
      </c>
      <c r="E261" s="20">
        <v>327.67997015224228</v>
      </c>
      <c r="F261" s="20">
        <v>317.38434864471981</v>
      </c>
      <c r="G261" s="20">
        <v>246.03786622396282</v>
      </c>
      <c r="H261" s="20">
        <v>0.12009020585700295</v>
      </c>
      <c r="I261" s="20">
        <v>1.0184571695240652</v>
      </c>
      <c r="J261" s="20">
        <v>0.37690520721149384</v>
      </c>
      <c r="K261" s="20">
        <v>-4.6227375210747486</v>
      </c>
      <c r="L261" s="20">
        <v>-16.314749040076748</v>
      </c>
      <c r="M261" s="20">
        <v>-13.536118450076012</v>
      </c>
      <c r="N261" s="20">
        <v>-5.919470916504145</v>
      </c>
      <c r="O261" s="20">
        <v>-1.2828518229183567E-2</v>
      </c>
      <c r="P261" s="20">
        <v>-0.11532603170305833</v>
      </c>
      <c r="Q261" s="20">
        <v>-4.4932115121590524E-2</v>
      </c>
      <c r="R261" s="3">
        <f t="shared" si="34"/>
        <v>0</v>
      </c>
      <c r="S261" s="3">
        <f t="shared" si="35"/>
        <v>0</v>
      </c>
      <c r="T261" s="3">
        <f t="shared" si="36"/>
        <v>0</v>
      </c>
      <c r="U261" s="3">
        <f t="shared" si="37"/>
        <v>0</v>
      </c>
      <c r="V261" s="3">
        <f t="shared" si="38"/>
        <v>0</v>
      </c>
      <c r="W261" s="3">
        <f t="shared" si="39"/>
        <v>0</v>
      </c>
      <c r="X261" s="3">
        <f t="shared" si="40"/>
        <v>0</v>
      </c>
    </row>
    <row r="262" spans="1:24" x14ac:dyDescent="0.25">
      <c r="A262" s="40">
        <v>44815</v>
      </c>
      <c r="B262" s="41">
        <v>12</v>
      </c>
      <c r="C262" s="18" t="str">
        <f t="shared" si="33"/>
        <v>44815_12</v>
      </c>
      <c r="D262" s="20">
        <v>168.70053395535552</v>
      </c>
      <c r="E262" s="20">
        <v>364.90674016422457</v>
      </c>
      <c r="F262" s="20">
        <v>353.61965439295841</v>
      </c>
      <c r="G262" s="20">
        <v>275.00089300972513</v>
      </c>
      <c r="H262" s="20">
        <v>0.12433263924302995</v>
      </c>
      <c r="I262" s="20">
        <v>1.104672650276616</v>
      </c>
      <c r="J262" s="20">
        <v>0.39405416630902251</v>
      </c>
      <c r="K262" s="20">
        <v>-8.7973936157508685</v>
      </c>
      <c r="L262" s="20">
        <v>-26.143455760904146</v>
      </c>
      <c r="M262" s="20">
        <v>-23.009229000593695</v>
      </c>
      <c r="N262" s="20">
        <v>-14.049171812485785</v>
      </c>
      <c r="O262" s="20">
        <v>-1.0742563050608783E-2</v>
      </c>
      <c r="P262" s="20">
        <v>-0.10111427897175106</v>
      </c>
      <c r="Q262" s="20">
        <v>-3.4219449791276231E-2</v>
      </c>
      <c r="R262" s="3">
        <f t="shared" si="34"/>
        <v>0</v>
      </c>
      <c r="S262" s="3">
        <f t="shared" si="35"/>
        <v>0</v>
      </c>
      <c r="T262" s="3">
        <f t="shared" si="36"/>
        <v>0</v>
      </c>
      <c r="U262" s="3">
        <f t="shared" si="37"/>
        <v>0</v>
      </c>
      <c r="V262" s="3">
        <f t="shared" si="38"/>
        <v>0</v>
      </c>
      <c r="W262" s="3">
        <f t="shared" si="39"/>
        <v>0</v>
      </c>
      <c r="X262" s="3">
        <f t="shared" si="40"/>
        <v>0</v>
      </c>
    </row>
    <row r="263" spans="1:24" x14ac:dyDescent="0.25">
      <c r="A263" s="40">
        <v>44815</v>
      </c>
      <c r="B263" s="41">
        <v>13</v>
      </c>
      <c r="C263" s="18" t="str">
        <f t="shared" si="33"/>
        <v>44815_13</v>
      </c>
      <c r="D263" s="20">
        <v>181.36187915538164</v>
      </c>
      <c r="E263" s="20">
        <v>391.92385957580422</v>
      </c>
      <c r="F263" s="20">
        <v>379.75465026858922</v>
      </c>
      <c r="G263" s="20">
        <v>295.57143449560965</v>
      </c>
      <c r="H263" s="20">
        <v>0.1255369270974179</v>
      </c>
      <c r="I263" s="20">
        <v>1.1561908081517573</v>
      </c>
      <c r="J263" s="20">
        <v>0.39409531233250961</v>
      </c>
      <c r="K263" s="20">
        <v>-10.134729750583396</v>
      </c>
      <c r="L263" s="20">
        <v>-31.814683114160008</v>
      </c>
      <c r="M263" s="20">
        <v>-27.871133088452368</v>
      </c>
      <c r="N263" s="20">
        <v>-17.464554929913717</v>
      </c>
      <c r="O263" s="20">
        <v>-7.6544539504419824E-3</v>
      </c>
      <c r="P263" s="20">
        <v>-7.6732683899273818E-2</v>
      </c>
      <c r="Q263" s="20">
        <v>-2.4952703034261565E-2</v>
      </c>
      <c r="R263" s="3">
        <f t="shared" si="34"/>
        <v>0</v>
      </c>
      <c r="S263" s="3">
        <f t="shared" si="35"/>
        <v>0</v>
      </c>
      <c r="T263" s="3">
        <f t="shared" si="36"/>
        <v>0</v>
      </c>
      <c r="U263" s="3">
        <f t="shared" si="37"/>
        <v>0</v>
      </c>
      <c r="V263" s="3">
        <f t="shared" si="38"/>
        <v>0</v>
      </c>
      <c r="W263" s="3">
        <f t="shared" si="39"/>
        <v>0</v>
      </c>
      <c r="X263" s="3">
        <f t="shared" si="40"/>
        <v>0</v>
      </c>
    </row>
    <row r="264" spans="1:24" x14ac:dyDescent="0.25">
      <c r="A264" s="40">
        <v>44815</v>
      </c>
      <c r="B264" s="41">
        <v>14</v>
      </c>
      <c r="C264" s="18" t="str">
        <f t="shared" si="33"/>
        <v>44815_14</v>
      </c>
      <c r="D264" s="20">
        <v>190.82261802488387</v>
      </c>
      <c r="E264" s="20">
        <v>411.16901582836391</v>
      </c>
      <c r="F264" s="20">
        <v>398.42243336330188</v>
      </c>
      <c r="G264" s="20">
        <v>311.35173598931789</v>
      </c>
      <c r="H264" s="20">
        <v>0.12071123597664039</v>
      </c>
      <c r="I264" s="20">
        <v>1.1570067879301178</v>
      </c>
      <c r="J264" s="20">
        <v>0.37864549790268742</v>
      </c>
      <c r="K264" s="20">
        <v>-10.873625799207078</v>
      </c>
      <c r="L264" s="20">
        <v>-32.948419770269453</v>
      </c>
      <c r="M264" s="20">
        <v>-30.062078124077498</v>
      </c>
      <c r="N264" s="20">
        <v>-19.64207594307528</v>
      </c>
      <c r="O264" s="20">
        <v>-1.233924186392947E-2</v>
      </c>
      <c r="P264" s="20">
        <v>-9.3334409937033236E-2</v>
      </c>
      <c r="Q264" s="20">
        <v>-4.2746338189299571E-2</v>
      </c>
      <c r="R264" s="3">
        <f t="shared" si="34"/>
        <v>0</v>
      </c>
      <c r="S264" s="3">
        <f t="shared" si="35"/>
        <v>0</v>
      </c>
      <c r="T264" s="3">
        <f t="shared" si="36"/>
        <v>0</v>
      </c>
      <c r="U264" s="3">
        <f t="shared" si="37"/>
        <v>0</v>
      </c>
      <c r="V264" s="3">
        <f t="shared" si="38"/>
        <v>0</v>
      </c>
      <c r="W264" s="3">
        <f t="shared" si="39"/>
        <v>0</v>
      </c>
      <c r="X264" s="3">
        <f t="shared" si="40"/>
        <v>0</v>
      </c>
    </row>
    <row r="265" spans="1:24" x14ac:dyDescent="0.25">
      <c r="A265" s="40">
        <v>44815</v>
      </c>
      <c r="B265" s="41">
        <v>15</v>
      </c>
      <c r="C265" s="18" t="str">
        <f t="shared" si="33"/>
        <v>44815_15</v>
      </c>
      <c r="D265" s="20">
        <v>192.64183501891051</v>
      </c>
      <c r="E265" s="20">
        <v>415.80953381992322</v>
      </c>
      <c r="F265" s="20">
        <v>403.20416477269134</v>
      </c>
      <c r="G265" s="20">
        <v>314.79691855896272</v>
      </c>
      <c r="H265" s="20">
        <v>0.11413319348917488</v>
      </c>
      <c r="I265" s="20">
        <v>1.123739042534404</v>
      </c>
      <c r="J265" s="20">
        <v>0.35974628825742172</v>
      </c>
      <c r="K265" s="20">
        <v>-10.965754725178339</v>
      </c>
      <c r="L265" s="20">
        <v>-32.91907507509459</v>
      </c>
      <c r="M265" s="20">
        <v>-30.133182705275495</v>
      </c>
      <c r="N265" s="20">
        <v>-20.113838641448698</v>
      </c>
      <c r="O265" s="20">
        <v>-1.2398914385680753E-2</v>
      </c>
      <c r="P265" s="20">
        <v>-9.1791221986568652E-2</v>
      </c>
      <c r="Q265" s="20">
        <v>-4.3038650520301966E-2</v>
      </c>
      <c r="R265" s="3">
        <f t="shared" si="34"/>
        <v>0</v>
      </c>
      <c r="S265" s="3">
        <f t="shared" si="35"/>
        <v>0</v>
      </c>
      <c r="T265" s="3">
        <f t="shared" si="36"/>
        <v>0</v>
      </c>
      <c r="U265" s="3">
        <f t="shared" si="37"/>
        <v>0</v>
      </c>
      <c r="V265" s="3">
        <f t="shared" si="38"/>
        <v>0</v>
      </c>
      <c r="W265" s="3">
        <f t="shared" si="39"/>
        <v>0</v>
      </c>
      <c r="X265" s="3">
        <f t="shared" si="40"/>
        <v>0</v>
      </c>
    </row>
    <row r="266" spans="1:24" x14ac:dyDescent="0.25">
      <c r="A266" s="40">
        <v>44815</v>
      </c>
      <c r="B266" s="41">
        <v>16</v>
      </c>
      <c r="C266" s="18" t="str">
        <f t="shared" si="33"/>
        <v>44815_16</v>
      </c>
      <c r="D266" s="20">
        <v>184.71605518160317</v>
      </c>
      <c r="E266" s="20">
        <v>403.07679422669844</v>
      </c>
      <c r="F266" s="20">
        <v>390.38075448966799</v>
      </c>
      <c r="G266" s="20">
        <v>303.07682638135827</v>
      </c>
      <c r="H266" s="20">
        <v>0.10828696161023005</v>
      </c>
      <c r="I266" s="20">
        <v>1.0733292998135309</v>
      </c>
      <c r="J266" s="20">
        <v>0.34229509492654425</v>
      </c>
      <c r="K266" s="20">
        <v>-11.777333387006475</v>
      </c>
      <c r="L266" s="20">
        <v>-34.149910419110633</v>
      </c>
      <c r="M266" s="20">
        <v>-31.136178288187249</v>
      </c>
      <c r="N266" s="20">
        <v>-21.850816930748366</v>
      </c>
      <c r="O266" s="20">
        <v>-1.627091471945975E-2</v>
      </c>
      <c r="P266" s="20">
        <v>-0.10892062098632477</v>
      </c>
      <c r="Q266" s="20">
        <v>-5.4279801158715134E-2</v>
      </c>
      <c r="R266" s="3">
        <f t="shared" si="34"/>
        <v>0</v>
      </c>
      <c r="S266" s="3">
        <f t="shared" si="35"/>
        <v>0</v>
      </c>
      <c r="T266" s="3">
        <f t="shared" si="36"/>
        <v>0</v>
      </c>
      <c r="U266" s="3">
        <f t="shared" si="37"/>
        <v>0</v>
      </c>
      <c r="V266" s="3">
        <f t="shared" si="38"/>
        <v>0</v>
      </c>
      <c r="W266" s="3">
        <f t="shared" si="39"/>
        <v>0</v>
      </c>
      <c r="X266" s="3">
        <f t="shared" si="40"/>
        <v>0</v>
      </c>
    </row>
    <row r="267" spans="1:24" x14ac:dyDescent="0.25">
      <c r="A267" s="40">
        <v>44815</v>
      </c>
      <c r="B267" s="41">
        <v>17</v>
      </c>
      <c r="C267" s="18" t="str">
        <f t="shared" si="33"/>
        <v>44815_17</v>
      </c>
      <c r="D267" s="20">
        <v>177.34864858512182</v>
      </c>
      <c r="E267" s="20">
        <v>389.58097454666813</v>
      </c>
      <c r="F267" s="20">
        <v>375.46902921170641</v>
      </c>
      <c r="G267" s="20">
        <v>292.92167080568356</v>
      </c>
      <c r="H267" s="20">
        <v>0.10835581131951058</v>
      </c>
      <c r="I267" s="20">
        <v>1.0275855600499353</v>
      </c>
      <c r="J267" s="20">
        <v>0.34313189023508073</v>
      </c>
      <c r="K267" s="20">
        <v>-12.453693019832896</v>
      </c>
      <c r="L267" s="20">
        <v>-34.972202148692723</v>
      </c>
      <c r="M267" s="20">
        <v>-31.982181741410447</v>
      </c>
      <c r="N267" s="20">
        <v>-22.84335531019029</v>
      </c>
      <c r="O267" s="20">
        <v>-1.8710746029572557E-2</v>
      </c>
      <c r="P267" s="20">
        <v>-0.12452333607033306</v>
      </c>
      <c r="Q267" s="20">
        <v>-6.1287966802122423E-2</v>
      </c>
      <c r="R267" s="3">
        <f t="shared" si="34"/>
        <v>0</v>
      </c>
      <c r="S267" s="3">
        <f t="shared" si="35"/>
        <v>0</v>
      </c>
      <c r="T267" s="3">
        <f t="shared" si="36"/>
        <v>0</v>
      </c>
      <c r="U267" s="3">
        <f t="shared" si="37"/>
        <v>0</v>
      </c>
      <c r="V267" s="3">
        <f t="shared" si="38"/>
        <v>0</v>
      </c>
      <c r="W267" s="3">
        <f t="shared" si="39"/>
        <v>0</v>
      </c>
      <c r="X267" s="3">
        <f t="shared" si="40"/>
        <v>0</v>
      </c>
    </row>
    <row r="268" spans="1:24" x14ac:dyDescent="0.25">
      <c r="A268" s="40">
        <v>44815</v>
      </c>
      <c r="B268" s="41">
        <v>18</v>
      </c>
      <c r="C268" s="18" t="str">
        <f t="shared" ref="C268:C331" si="41">CONCATENATE(A268,"_",B268)</f>
        <v>44815_18</v>
      </c>
      <c r="D268" s="20">
        <v>170.80709945545934</v>
      </c>
      <c r="E268" s="20">
        <v>380.23088490032762</v>
      </c>
      <c r="F268" s="20">
        <v>368.68956575980297</v>
      </c>
      <c r="G268" s="20">
        <v>284.96594571245959</v>
      </c>
      <c r="H268" s="20">
        <v>0.10905869803003038</v>
      </c>
      <c r="I268" s="20">
        <v>0.99741339521089689</v>
      </c>
      <c r="J268" s="20">
        <v>0.34679925941222328</v>
      </c>
      <c r="K268" s="20">
        <v>-9.473657336377812</v>
      </c>
      <c r="L268" s="20">
        <v>-29.920414881852672</v>
      </c>
      <c r="M268" s="20">
        <v>-26.767769308712367</v>
      </c>
      <c r="N268" s="20">
        <v>-18.098391938031952</v>
      </c>
      <c r="O268" s="20">
        <v>-1.9827064646795838E-2</v>
      </c>
      <c r="P268" s="20">
        <v>-0.14490207890209519</v>
      </c>
      <c r="Q268" s="20">
        <v>-6.4496662957649581E-2</v>
      </c>
      <c r="R268" s="3">
        <f t="shared" ref="R268:R331" si="42">MAX(0,(K268-D268*0.2)*$T$5)+MAX(0,(K268-D268*0.3)*($U$5-$T$5))+MAX(0,(K268-D268*0.5)*($W$5-$V$5))+MAX(0,(K268-D268*0.8)*($X$5-$W$5))</f>
        <v>0</v>
      </c>
      <c r="S268" s="3">
        <f t="shared" ref="S268:S331" si="43">MAX(0,(L268-E268*0.2)*$T$5)+MAX(0,(L268-E268*0.3)*($U$5-$T$5))+MAX(0,(L268-E268*0.5)*($W$5-$V$5))+MAX(0,(L268-E268*0.8)*($X$5-$W$5))</f>
        <v>0</v>
      </c>
      <c r="T268" s="3">
        <f t="shared" ref="T268:T331" si="44">MAX(0,(M268-F268*0.2)*$T$5)+MAX(0,(M268-F268*0.3)*($U$5-$T$5))+MAX(0,(M268-F268*0.5)*($W$5-$V$5))+MAX(0,(M268-F268*0.8)*($X$5-$W$5))</f>
        <v>0</v>
      </c>
      <c r="U268" s="3">
        <f t="shared" ref="U268:U331" si="45">MAX(0,(N268-G268*0.2)*$T$5)+MAX(0,(N268-G268*0.3)*($U$5-$T$5))+MAX(0,(N268-G268*0.5)*($W$5-$V$5))+MAX(0,(N268-G268*0.8)*($X$5-$W$5))</f>
        <v>0</v>
      </c>
      <c r="V268" s="3">
        <f t="shared" ref="V268:V331" si="46">MAX(0,(O268-H268*0.2)*$T$5)+MAX(0,(O268-H268*0.3)*($U$5-$T$5))+MAX(0,(O268-H268*0.5)*($W$5-$V$5))+MAX(0,(O268-H268*0.8)*($X$5-$W$5))</f>
        <v>0</v>
      </c>
      <c r="W268" s="3">
        <f t="shared" ref="W268:W331" si="47">MAX(0,(P268-I268*0.2)*$T$5)+MAX(0,(P268-I268*0.3)*($U$5-$T$5))+MAX(0,(P268-I268*0.5)*($W$5-$V$5))+MAX(0,(P268-I268*0.8)*($X$5-$W$5))</f>
        <v>0</v>
      </c>
      <c r="X268" s="3">
        <f t="shared" ref="X268:X331" si="48">MAX(0,(Q268-J268*0.2)*$T$5)+MAX(0,(Q268-J268*0.3)*($U$5-$T$5))+MAX(0,(Q268-J268*0.5)*($W$5-$V$5))+MAX(0,(Q268-J268*0.8)*($X$5-$W$5))</f>
        <v>0</v>
      </c>
    </row>
    <row r="269" spans="1:24" x14ac:dyDescent="0.25">
      <c r="A269" s="40">
        <v>44815</v>
      </c>
      <c r="B269" s="41">
        <v>19</v>
      </c>
      <c r="C269" s="18" t="str">
        <f t="shared" si="41"/>
        <v>44815_19</v>
      </c>
      <c r="D269" s="20">
        <v>171.68401879360047</v>
      </c>
      <c r="E269" s="20">
        <v>388.0183361002978</v>
      </c>
      <c r="F269" s="20">
        <v>380.318777445617</v>
      </c>
      <c r="G269" s="20">
        <v>289.68893633293226</v>
      </c>
      <c r="H269" s="20">
        <v>0.11348912716150983</v>
      </c>
      <c r="I269" s="20">
        <v>1.0102013175754816</v>
      </c>
      <c r="J269" s="20">
        <v>0.36247058145001715</v>
      </c>
      <c r="K269" s="20">
        <v>-10.098024995480078</v>
      </c>
      <c r="L269" s="20">
        <v>-32.924195638077308</v>
      </c>
      <c r="M269" s="20">
        <v>-30.651992019020717</v>
      </c>
      <c r="N269" s="20">
        <v>-18.811284450089282</v>
      </c>
      <c r="O269" s="20">
        <v>-1.9060225228664449E-2</v>
      </c>
      <c r="P269" s="20">
        <v>-0.15474390961952608</v>
      </c>
      <c r="Q269" s="20">
        <v>-6.050990934967157E-2</v>
      </c>
      <c r="R269" s="3">
        <f t="shared" si="42"/>
        <v>0</v>
      </c>
      <c r="S269" s="3">
        <f t="shared" si="43"/>
        <v>0</v>
      </c>
      <c r="T269" s="3">
        <f t="shared" si="44"/>
        <v>0</v>
      </c>
      <c r="U269" s="3">
        <f t="shared" si="45"/>
        <v>0</v>
      </c>
      <c r="V269" s="3">
        <f t="shared" si="46"/>
        <v>0</v>
      </c>
      <c r="W269" s="3">
        <f t="shared" si="47"/>
        <v>0</v>
      </c>
      <c r="X269" s="3">
        <f t="shared" si="48"/>
        <v>0</v>
      </c>
    </row>
    <row r="270" spans="1:24" x14ac:dyDescent="0.25">
      <c r="A270" s="40">
        <v>44815</v>
      </c>
      <c r="B270" s="41">
        <v>20</v>
      </c>
      <c r="C270" s="18" t="str">
        <f t="shared" si="41"/>
        <v>44815_20</v>
      </c>
      <c r="D270" s="20">
        <v>192.41573279899757</v>
      </c>
      <c r="E270" s="20">
        <v>438.52767338643571</v>
      </c>
      <c r="F270" s="20">
        <v>433.8268212892458</v>
      </c>
      <c r="G270" s="20">
        <v>325.38328811211818</v>
      </c>
      <c r="H270" s="20">
        <v>0.13081137509898913</v>
      </c>
      <c r="I270" s="20">
        <v>1.1579096546718253</v>
      </c>
      <c r="J270" s="20">
        <v>0.41636187925852003</v>
      </c>
      <c r="K270" s="20">
        <v>-13.2076149106621</v>
      </c>
      <c r="L270" s="20">
        <v>-39.648007064422899</v>
      </c>
      <c r="M270" s="20">
        <v>-36.309718635145266</v>
      </c>
      <c r="N270" s="20">
        <v>-23.634423494654687</v>
      </c>
      <c r="O270" s="20">
        <v>-2.2405923970467E-2</v>
      </c>
      <c r="P270" s="20">
        <v>-0.17590853177797097</v>
      </c>
      <c r="Q270" s="20">
        <v>-6.5701173113967226E-2</v>
      </c>
      <c r="R270" s="3">
        <f t="shared" si="42"/>
        <v>0</v>
      </c>
      <c r="S270" s="3">
        <f t="shared" si="43"/>
        <v>0</v>
      </c>
      <c r="T270" s="3">
        <f t="shared" si="44"/>
        <v>0</v>
      </c>
      <c r="U270" s="3">
        <f t="shared" si="45"/>
        <v>0</v>
      </c>
      <c r="V270" s="3">
        <f t="shared" si="46"/>
        <v>0</v>
      </c>
      <c r="W270" s="3">
        <f t="shared" si="47"/>
        <v>0</v>
      </c>
      <c r="X270" s="3">
        <f t="shared" si="48"/>
        <v>0</v>
      </c>
    </row>
    <row r="271" spans="1:24" x14ac:dyDescent="0.25">
      <c r="A271" s="40">
        <v>44815</v>
      </c>
      <c r="B271" s="41">
        <v>21</v>
      </c>
      <c r="C271" s="18" t="str">
        <f t="shared" si="41"/>
        <v>44815_21</v>
      </c>
      <c r="D271" s="20">
        <v>219.50415720714381</v>
      </c>
      <c r="E271" s="20">
        <v>499.37347442079789</v>
      </c>
      <c r="F271" s="20">
        <v>492.14993514293303</v>
      </c>
      <c r="G271" s="20">
        <v>370.87464060958092</v>
      </c>
      <c r="H271" s="20">
        <v>0.15510003585294732</v>
      </c>
      <c r="I271" s="20">
        <v>1.3757629918386518</v>
      </c>
      <c r="J271" s="20">
        <v>0.48267857292987359</v>
      </c>
      <c r="K271" s="20">
        <v>-18.067853287720837</v>
      </c>
      <c r="L271" s="20">
        <v>-41.371199881872315</v>
      </c>
      <c r="M271" s="20">
        <v>-34.930191543349302</v>
      </c>
      <c r="N271" s="20">
        <v>-29.710870834196619</v>
      </c>
      <c r="O271" s="20">
        <v>-2.1614032087273437E-2</v>
      </c>
      <c r="P271" s="20">
        <v>-0.17558819679619569</v>
      </c>
      <c r="Q271" s="20">
        <v>-7.0605655550122645E-2</v>
      </c>
      <c r="R271" s="3">
        <f t="shared" si="42"/>
        <v>0</v>
      </c>
      <c r="S271" s="3">
        <f t="shared" si="43"/>
        <v>0</v>
      </c>
      <c r="T271" s="3">
        <f t="shared" si="44"/>
        <v>0</v>
      </c>
      <c r="U271" s="3">
        <f t="shared" si="45"/>
        <v>0</v>
      </c>
      <c r="V271" s="3">
        <f t="shared" si="46"/>
        <v>0</v>
      </c>
      <c r="W271" s="3">
        <f t="shared" si="47"/>
        <v>0</v>
      </c>
      <c r="X271" s="3">
        <f t="shared" si="48"/>
        <v>0</v>
      </c>
    </row>
    <row r="272" spans="1:24" x14ac:dyDescent="0.25">
      <c r="A272" s="40">
        <v>44815</v>
      </c>
      <c r="B272" s="41">
        <v>22</v>
      </c>
      <c r="C272" s="18" t="str">
        <f t="shared" si="41"/>
        <v>44815_22</v>
      </c>
      <c r="D272" s="20">
        <v>220.26669394936917</v>
      </c>
      <c r="E272" s="20">
        <v>501.06638295385039</v>
      </c>
      <c r="F272" s="20">
        <v>492.55680838012103</v>
      </c>
      <c r="G272" s="20">
        <v>372.89885793978283</v>
      </c>
      <c r="H272" s="20">
        <v>0.15026375499763342</v>
      </c>
      <c r="I272" s="20">
        <v>1.3580246827657971</v>
      </c>
      <c r="J272" s="20">
        <v>0.46837809607090919</v>
      </c>
      <c r="K272" s="20">
        <v>-25.042820189138595</v>
      </c>
      <c r="L272" s="20">
        <v>-49.13607326120394</v>
      </c>
      <c r="M272" s="20">
        <v>-40.68994467124049</v>
      </c>
      <c r="N272" s="20">
        <v>-39.850652718455372</v>
      </c>
      <c r="O272" s="20">
        <v>-2.2548761230845541E-2</v>
      </c>
      <c r="P272" s="20">
        <v>-0.18430745323264705</v>
      </c>
      <c r="Q272" s="20">
        <v>-7.2697019653916339E-2</v>
      </c>
      <c r="R272" s="3">
        <f t="shared" si="42"/>
        <v>0</v>
      </c>
      <c r="S272" s="3">
        <f t="shared" si="43"/>
        <v>0</v>
      </c>
      <c r="T272" s="3">
        <f t="shared" si="44"/>
        <v>0</v>
      </c>
      <c r="U272" s="3">
        <f t="shared" si="45"/>
        <v>0</v>
      </c>
      <c r="V272" s="3">
        <f t="shared" si="46"/>
        <v>0</v>
      </c>
      <c r="W272" s="3">
        <f t="shared" si="47"/>
        <v>0</v>
      </c>
      <c r="X272" s="3">
        <f t="shared" si="48"/>
        <v>0</v>
      </c>
    </row>
    <row r="273" spans="1:24" x14ac:dyDescent="0.25">
      <c r="A273" s="40">
        <v>44815</v>
      </c>
      <c r="B273" s="41">
        <v>23</v>
      </c>
      <c r="C273" s="18" t="str">
        <f t="shared" si="41"/>
        <v>44815_23</v>
      </c>
      <c r="D273" s="20">
        <v>203.58746188394127</v>
      </c>
      <c r="E273" s="20">
        <v>463.322171155278</v>
      </c>
      <c r="F273" s="20">
        <v>453.53227679076787</v>
      </c>
      <c r="G273" s="20">
        <v>344.22299330460885</v>
      </c>
      <c r="H273" s="20">
        <v>0.13879923986323722</v>
      </c>
      <c r="I273" s="20">
        <v>1.2628574004818924</v>
      </c>
      <c r="J273" s="20">
        <v>0.43415963328998602</v>
      </c>
      <c r="K273" s="20">
        <v>-26.989384470941218</v>
      </c>
      <c r="L273" s="20">
        <v>-53.460241023100217</v>
      </c>
      <c r="M273" s="20">
        <v>-44.812509961480039</v>
      </c>
      <c r="N273" s="20">
        <v>-43.208918492132518</v>
      </c>
      <c r="O273" s="20">
        <v>-2.2837943805332286E-2</v>
      </c>
      <c r="P273" s="20">
        <v>-0.18838358078260872</v>
      </c>
      <c r="Q273" s="20">
        <v>-7.344855364083297E-2</v>
      </c>
      <c r="R273" s="3">
        <f t="shared" si="42"/>
        <v>0</v>
      </c>
      <c r="S273" s="3">
        <f t="shared" si="43"/>
        <v>0</v>
      </c>
      <c r="T273" s="3">
        <f t="shared" si="44"/>
        <v>0</v>
      </c>
      <c r="U273" s="3">
        <f t="shared" si="45"/>
        <v>0</v>
      </c>
      <c r="V273" s="3">
        <f t="shared" si="46"/>
        <v>0</v>
      </c>
      <c r="W273" s="3">
        <f t="shared" si="47"/>
        <v>0</v>
      </c>
      <c r="X273" s="3">
        <f t="shared" si="48"/>
        <v>0</v>
      </c>
    </row>
    <row r="274" spans="1:24" x14ac:dyDescent="0.25">
      <c r="A274" s="40">
        <v>44815</v>
      </c>
      <c r="B274" s="41">
        <v>24</v>
      </c>
      <c r="C274" s="18" t="str">
        <f t="shared" si="41"/>
        <v>44815_24</v>
      </c>
      <c r="D274" s="20">
        <v>179.05878594335178</v>
      </c>
      <c r="E274" s="20">
        <v>403.56238394284748</v>
      </c>
      <c r="F274" s="20">
        <v>392.80616931739769</v>
      </c>
      <c r="G274" s="20">
        <v>300.44266842893688</v>
      </c>
      <c r="H274" s="20">
        <v>0.12486420442081131</v>
      </c>
      <c r="I274" s="20">
        <v>1.124078014899963</v>
      </c>
      <c r="J274" s="20">
        <v>0.39103738364896146</v>
      </c>
      <c r="K274" s="20">
        <v>-23.108950477094737</v>
      </c>
      <c r="L274" s="20">
        <v>-48.125279013391321</v>
      </c>
      <c r="M274" s="20">
        <v>-39.867526732614266</v>
      </c>
      <c r="N274" s="20">
        <v>-36.332413670190739</v>
      </c>
      <c r="O274" s="20">
        <v>-2.4852980102697E-2</v>
      </c>
      <c r="P274" s="20">
        <v>-0.19720922850321401</v>
      </c>
      <c r="Q274" s="20">
        <v>-7.9412888669686141E-2</v>
      </c>
      <c r="R274" s="3">
        <f t="shared" si="42"/>
        <v>0</v>
      </c>
      <c r="S274" s="3">
        <f t="shared" si="43"/>
        <v>0</v>
      </c>
      <c r="T274" s="3">
        <f t="shared" si="44"/>
        <v>0</v>
      </c>
      <c r="U274" s="3">
        <f t="shared" si="45"/>
        <v>0</v>
      </c>
      <c r="V274" s="3">
        <f t="shared" si="46"/>
        <v>0</v>
      </c>
      <c r="W274" s="3">
        <f t="shared" si="47"/>
        <v>0</v>
      </c>
      <c r="X274" s="3">
        <f t="shared" si="48"/>
        <v>0</v>
      </c>
    </row>
    <row r="275" spans="1:24" x14ac:dyDescent="0.25">
      <c r="A275" s="40">
        <v>44816</v>
      </c>
      <c r="B275" s="41">
        <v>1</v>
      </c>
      <c r="C275" s="18" t="str">
        <f t="shared" si="41"/>
        <v>44816_1</v>
      </c>
      <c r="D275" s="20">
        <v>151.13434276439878</v>
      </c>
      <c r="E275" s="20">
        <v>335.88543119832161</v>
      </c>
      <c r="F275" s="20">
        <v>321.01727369424896</v>
      </c>
      <c r="G275" s="20">
        <v>248.88908103072112</v>
      </c>
      <c r="H275" s="20">
        <v>0.11047839006199292</v>
      </c>
      <c r="I275" s="20">
        <v>0.97648956239260631</v>
      </c>
      <c r="J275" s="20">
        <v>0.3469359337834047</v>
      </c>
      <c r="K275" s="20">
        <v>-18.098417367633491</v>
      </c>
      <c r="L275" s="20">
        <v>-40.208564651570903</v>
      </c>
      <c r="M275" s="20">
        <v>-32.553565347051013</v>
      </c>
      <c r="N275" s="20">
        <v>-27.367900541405945</v>
      </c>
      <c r="O275" s="20">
        <v>-2.4469344954191962E-2</v>
      </c>
      <c r="P275" s="20">
        <v>-0.20058264939577589</v>
      </c>
      <c r="Q275" s="20">
        <v>-7.7977317828200415E-2</v>
      </c>
      <c r="R275" s="3">
        <f t="shared" si="42"/>
        <v>0</v>
      </c>
      <c r="S275" s="3">
        <f t="shared" si="43"/>
        <v>0</v>
      </c>
      <c r="T275" s="3">
        <f t="shared" si="44"/>
        <v>0</v>
      </c>
      <c r="U275" s="3">
        <f t="shared" si="45"/>
        <v>0</v>
      </c>
      <c r="V275" s="3">
        <f t="shared" si="46"/>
        <v>0</v>
      </c>
      <c r="W275" s="3">
        <f t="shared" si="47"/>
        <v>0</v>
      </c>
      <c r="X275" s="3">
        <f t="shared" si="48"/>
        <v>0</v>
      </c>
    </row>
    <row r="276" spans="1:24" x14ac:dyDescent="0.25">
      <c r="A276" s="40">
        <v>44816</v>
      </c>
      <c r="B276" s="41">
        <v>2</v>
      </c>
      <c r="C276" s="18" t="str">
        <f t="shared" si="41"/>
        <v>44816_2</v>
      </c>
      <c r="D276" s="20">
        <v>131.27128715650647</v>
      </c>
      <c r="E276" s="20">
        <v>286.30163392310556</v>
      </c>
      <c r="F276" s="20">
        <v>270.26247577256737</v>
      </c>
      <c r="G276" s="20">
        <v>211.08323507140511</v>
      </c>
      <c r="H276" s="20">
        <v>0.10032427157538593</v>
      </c>
      <c r="I276" s="20">
        <v>0.86787188772823642</v>
      </c>
      <c r="J276" s="20">
        <v>0.3162522784136873</v>
      </c>
      <c r="K276" s="20">
        <v>-16.718108340436622</v>
      </c>
      <c r="L276" s="20">
        <v>-38.079310978048156</v>
      </c>
      <c r="M276" s="20">
        <v>-30.970342459346018</v>
      </c>
      <c r="N276" s="20">
        <v>-25.287917577088976</v>
      </c>
      <c r="O276" s="20">
        <v>-2.4477649002504754E-2</v>
      </c>
      <c r="P276" s="20">
        <v>-0.2043784343877138</v>
      </c>
      <c r="Q276" s="20">
        <v>-7.7743035061366636E-2</v>
      </c>
      <c r="R276" s="3">
        <f t="shared" si="42"/>
        <v>0</v>
      </c>
      <c r="S276" s="3">
        <f t="shared" si="43"/>
        <v>0</v>
      </c>
      <c r="T276" s="3">
        <f t="shared" si="44"/>
        <v>0</v>
      </c>
      <c r="U276" s="3">
        <f t="shared" si="45"/>
        <v>0</v>
      </c>
      <c r="V276" s="3">
        <f t="shared" si="46"/>
        <v>0</v>
      </c>
      <c r="W276" s="3">
        <f t="shared" si="47"/>
        <v>0</v>
      </c>
      <c r="X276" s="3">
        <f t="shared" si="48"/>
        <v>0</v>
      </c>
    </row>
    <row r="277" spans="1:24" x14ac:dyDescent="0.25">
      <c r="A277" s="40">
        <v>44816</v>
      </c>
      <c r="B277" s="41">
        <v>3</v>
      </c>
      <c r="C277" s="18" t="str">
        <f t="shared" si="41"/>
        <v>44816_3</v>
      </c>
      <c r="D277" s="20">
        <v>119.66798753944862</v>
      </c>
      <c r="E277" s="20">
        <v>257.38695887595537</v>
      </c>
      <c r="F277" s="20">
        <v>241.68088311636038</v>
      </c>
      <c r="G277" s="20">
        <v>189.42941331071239</v>
      </c>
      <c r="H277" s="20">
        <v>9.534948531711776E-2</v>
      </c>
      <c r="I277" s="20">
        <v>0.80330576534224263</v>
      </c>
      <c r="J277" s="20">
        <v>0.30109918276461822</v>
      </c>
      <c r="K277" s="20">
        <v>-17.39629031574033</v>
      </c>
      <c r="L277" s="20">
        <v>-39.61511075800469</v>
      </c>
      <c r="M277" s="20">
        <v>-32.421329461910354</v>
      </c>
      <c r="N277" s="20">
        <v>-26.351889395499043</v>
      </c>
      <c r="O277" s="20">
        <v>-2.4875238978280912E-2</v>
      </c>
      <c r="P277" s="20">
        <v>-0.20849014985053169</v>
      </c>
      <c r="Q277" s="20">
        <v>-7.8940014763714178E-2</v>
      </c>
      <c r="R277" s="3">
        <f t="shared" si="42"/>
        <v>0</v>
      </c>
      <c r="S277" s="3">
        <f t="shared" si="43"/>
        <v>0</v>
      </c>
      <c r="T277" s="3">
        <f t="shared" si="44"/>
        <v>0</v>
      </c>
      <c r="U277" s="3">
        <f t="shared" si="45"/>
        <v>0</v>
      </c>
      <c r="V277" s="3">
        <f t="shared" si="46"/>
        <v>0</v>
      </c>
      <c r="W277" s="3">
        <f t="shared" si="47"/>
        <v>0</v>
      </c>
      <c r="X277" s="3">
        <f t="shared" si="48"/>
        <v>0</v>
      </c>
    </row>
    <row r="278" spans="1:24" x14ac:dyDescent="0.25">
      <c r="A278" s="40">
        <v>44816</v>
      </c>
      <c r="B278" s="41">
        <v>4</v>
      </c>
      <c r="C278" s="18" t="str">
        <f t="shared" si="41"/>
        <v>44816_4</v>
      </c>
      <c r="D278" s="20">
        <v>114.09865248720618</v>
      </c>
      <c r="E278" s="20">
        <v>243.77552752042737</v>
      </c>
      <c r="F278" s="20">
        <v>227.18844108853997</v>
      </c>
      <c r="G278" s="20">
        <v>179.47801717949037</v>
      </c>
      <c r="H278" s="20">
        <v>9.2489719413184915E-2</v>
      </c>
      <c r="I278" s="20">
        <v>0.77194891252488185</v>
      </c>
      <c r="J278" s="20">
        <v>0.29252799617573211</v>
      </c>
      <c r="K278" s="20">
        <v>-17.895933992807716</v>
      </c>
      <c r="L278" s="20">
        <v>-40.551512593979069</v>
      </c>
      <c r="M278" s="20">
        <v>-33.36074192503628</v>
      </c>
      <c r="N278" s="20">
        <v>-26.926228902910452</v>
      </c>
      <c r="O278" s="20">
        <v>-2.5764537793432265E-2</v>
      </c>
      <c r="P278" s="20">
        <v>-0.21574935813955012</v>
      </c>
      <c r="Q278" s="20">
        <v>-8.148757124545418E-2</v>
      </c>
      <c r="R278" s="3">
        <f t="shared" si="42"/>
        <v>0</v>
      </c>
      <c r="S278" s="3">
        <f t="shared" si="43"/>
        <v>0</v>
      </c>
      <c r="T278" s="3">
        <f t="shared" si="44"/>
        <v>0</v>
      </c>
      <c r="U278" s="3">
        <f t="shared" si="45"/>
        <v>0</v>
      </c>
      <c r="V278" s="3">
        <f t="shared" si="46"/>
        <v>0</v>
      </c>
      <c r="W278" s="3">
        <f t="shared" si="47"/>
        <v>0</v>
      </c>
      <c r="X278" s="3">
        <f t="shared" si="48"/>
        <v>0</v>
      </c>
    </row>
    <row r="279" spans="1:24" x14ac:dyDescent="0.25">
      <c r="A279" s="40">
        <v>44816</v>
      </c>
      <c r="B279" s="41">
        <v>5</v>
      </c>
      <c r="C279" s="18" t="str">
        <f t="shared" si="41"/>
        <v>44816_5</v>
      </c>
      <c r="D279" s="20">
        <v>112.30750026250951</v>
      </c>
      <c r="E279" s="20">
        <v>240.76028746239638</v>
      </c>
      <c r="F279" s="20">
        <v>225.71777103514717</v>
      </c>
      <c r="G279" s="20">
        <v>176.57742157601518</v>
      </c>
      <c r="H279" s="20">
        <v>9.3008469665839644E-2</v>
      </c>
      <c r="I279" s="20">
        <v>0.77254147051725719</v>
      </c>
      <c r="J279" s="20">
        <v>0.29386534197132513</v>
      </c>
      <c r="K279" s="20">
        <v>-17.807070155276122</v>
      </c>
      <c r="L279" s="20">
        <v>-39.718861737850233</v>
      </c>
      <c r="M279" s="20">
        <v>-32.962472407962053</v>
      </c>
      <c r="N279" s="20">
        <v>-26.675319105214086</v>
      </c>
      <c r="O279" s="20">
        <v>-2.5797249640199613E-2</v>
      </c>
      <c r="P279" s="20">
        <v>-0.21158365446287758</v>
      </c>
      <c r="Q279" s="20">
        <v>-8.1568279809989111E-2</v>
      </c>
      <c r="R279" s="3">
        <f t="shared" si="42"/>
        <v>0</v>
      </c>
      <c r="S279" s="3">
        <f t="shared" si="43"/>
        <v>0</v>
      </c>
      <c r="T279" s="3">
        <f t="shared" si="44"/>
        <v>0</v>
      </c>
      <c r="U279" s="3">
        <f t="shared" si="45"/>
        <v>0</v>
      </c>
      <c r="V279" s="3">
        <f t="shared" si="46"/>
        <v>0</v>
      </c>
      <c r="W279" s="3">
        <f t="shared" si="47"/>
        <v>0</v>
      </c>
      <c r="X279" s="3">
        <f t="shared" si="48"/>
        <v>0</v>
      </c>
    </row>
    <row r="280" spans="1:24" x14ac:dyDescent="0.25">
      <c r="A280" s="40">
        <v>44816</v>
      </c>
      <c r="B280" s="41">
        <v>6</v>
      </c>
      <c r="C280" s="18" t="str">
        <f t="shared" si="41"/>
        <v>44816_6</v>
      </c>
      <c r="D280" s="20">
        <v>118.28732160374346</v>
      </c>
      <c r="E280" s="20">
        <v>259.21221178064349</v>
      </c>
      <c r="F280" s="20">
        <v>247.88483445602486</v>
      </c>
      <c r="G280" s="20">
        <v>187.65693606030172</v>
      </c>
      <c r="H280" s="20">
        <v>9.6082117427844976E-2</v>
      </c>
      <c r="I280" s="20">
        <v>0.80418875357947239</v>
      </c>
      <c r="J280" s="20">
        <v>0.30312887953640855</v>
      </c>
      <c r="K280" s="20">
        <v>-19.347826280048807</v>
      </c>
      <c r="L280" s="20">
        <v>-43.195004604722406</v>
      </c>
      <c r="M280" s="20">
        <v>-37.577648619762385</v>
      </c>
      <c r="N280" s="20">
        <v>-29.17583706748308</v>
      </c>
      <c r="O280" s="20">
        <v>-2.5640150301012687E-2</v>
      </c>
      <c r="P280" s="20">
        <v>-0.21504022090735136</v>
      </c>
      <c r="Q280" s="20">
        <v>-8.1198322556073385E-2</v>
      </c>
      <c r="R280" s="3">
        <f t="shared" si="42"/>
        <v>0</v>
      </c>
      <c r="S280" s="3">
        <f t="shared" si="43"/>
        <v>0</v>
      </c>
      <c r="T280" s="3">
        <f t="shared" si="44"/>
        <v>0</v>
      </c>
      <c r="U280" s="3">
        <f t="shared" si="45"/>
        <v>0</v>
      </c>
      <c r="V280" s="3">
        <f t="shared" si="46"/>
        <v>0</v>
      </c>
      <c r="W280" s="3">
        <f t="shared" si="47"/>
        <v>0</v>
      </c>
      <c r="X280" s="3">
        <f t="shared" si="48"/>
        <v>0</v>
      </c>
    </row>
    <row r="281" spans="1:24" x14ac:dyDescent="0.25">
      <c r="A281" s="40">
        <v>44816</v>
      </c>
      <c r="B281" s="41">
        <v>7</v>
      </c>
      <c r="C281" s="18" t="str">
        <f t="shared" si="41"/>
        <v>44816_7</v>
      </c>
      <c r="D281" s="20">
        <v>144.45276881993269</v>
      </c>
      <c r="E281" s="20">
        <v>321.70139595015542</v>
      </c>
      <c r="F281" s="20">
        <v>311.76510462526369</v>
      </c>
      <c r="G281" s="20">
        <v>232.939850589369</v>
      </c>
      <c r="H281" s="20">
        <v>0.10678723774355144</v>
      </c>
      <c r="I281" s="20">
        <v>0.9323496726809295</v>
      </c>
      <c r="J281" s="20">
        <v>0.33526021234478109</v>
      </c>
      <c r="K281" s="20">
        <v>-27.879142287762711</v>
      </c>
      <c r="L281" s="20">
        <v>-66.023248929344533</v>
      </c>
      <c r="M281" s="20">
        <v>-59.426566341388664</v>
      </c>
      <c r="N281" s="20">
        <v>-46.373066218471962</v>
      </c>
      <c r="O281" s="20">
        <v>-2.681149840368921E-2</v>
      </c>
      <c r="P281" s="20">
        <v>-0.23272611224723627</v>
      </c>
      <c r="Q281" s="20">
        <v>-8.4895562809410657E-2</v>
      </c>
      <c r="R281" s="3">
        <f t="shared" si="42"/>
        <v>0</v>
      </c>
      <c r="S281" s="3">
        <f t="shared" si="43"/>
        <v>0</v>
      </c>
      <c r="T281" s="3">
        <f t="shared" si="44"/>
        <v>0</v>
      </c>
      <c r="U281" s="3">
        <f t="shared" si="45"/>
        <v>0</v>
      </c>
      <c r="V281" s="3">
        <f t="shared" si="46"/>
        <v>0</v>
      </c>
      <c r="W281" s="3">
        <f t="shared" si="47"/>
        <v>0</v>
      </c>
      <c r="X281" s="3">
        <f t="shared" si="48"/>
        <v>0</v>
      </c>
    </row>
    <row r="282" spans="1:24" x14ac:dyDescent="0.25">
      <c r="A282" s="40">
        <v>44816</v>
      </c>
      <c r="B282" s="41">
        <v>8</v>
      </c>
      <c r="C282" s="18" t="str">
        <f t="shared" si="41"/>
        <v>44816_8</v>
      </c>
      <c r="D282" s="20">
        <v>178.18703277631934</v>
      </c>
      <c r="E282" s="20">
        <v>395.00938522950713</v>
      </c>
      <c r="F282" s="20">
        <v>374.5498478714087</v>
      </c>
      <c r="G282" s="20">
        <v>287.279245407036</v>
      </c>
      <c r="H282" s="20">
        <v>0.12001277545902488</v>
      </c>
      <c r="I282" s="20">
        <v>1.114556804955086</v>
      </c>
      <c r="J282" s="20">
        <v>0.37541043794970319</v>
      </c>
      <c r="K282" s="20">
        <v>-36.731007309276684</v>
      </c>
      <c r="L282" s="20">
        <v>-79.123454871871246</v>
      </c>
      <c r="M282" s="20">
        <v>-71.389860818711952</v>
      </c>
      <c r="N282" s="20">
        <v>-59.163993669610491</v>
      </c>
      <c r="O282" s="20">
        <v>-2.5753474799729784E-2</v>
      </c>
      <c r="P282" s="20">
        <v>-0.20808686812928101</v>
      </c>
      <c r="Q282" s="20">
        <v>-8.2121326673651934E-2</v>
      </c>
      <c r="R282" s="3">
        <f t="shared" si="42"/>
        <v>0</v>
      </c>
      <c r="S282" s="3">
        <f t="shared" si="43"/>
        <v>0</v>
      </c>
      <c r="T282" s="3">
        <f t="shared" si="44"/>
        <v>0</v>
      </c>
      <c r="U282" s="3">
        <f t="shared" si="45"/>
        <v>0</v>
      </c>
      <c r="V282" s="3">
        <f t="shared" si="46"/>
        <v>0</v>
      </c>
      <c r="W282" s="3">
        <f t="shared" si="47"/>
        <v>0</v>
      </c>
      <c r="X282" s="3">
        <f t="shared" si="48"/>
        <v>0</v>
      </c>
    </row>
    <row r="283" spans="1:24" x14ac:dyDescent="0.25">
      <c r="A283" s="40">
        <v>44816</v>
      </c>
      <c r="B283" s="41">
        <v>9</v>
      </c>
      <c r="C283" s="18" t="str">
        <f t="shared" si="41"/>
        <v>44816_9</v>
      </c>
      <c r="D283" s="20">
        <v>195.950148022875</v>
      </c>
      <c r="E283" s="20">
        <v>439.47394727422591</v>
      </c>
      <c r="F283" s="20">
        <v>409.75941707314695</v>
      </c>
      <c r="G283" s="20">
        <v>315.27242375902631</v>
      </c>
      <c r="H283" s="20">
        <v>0.13467969510978006</v>
      </c>
      <c r="I283" s="20">
        <v>1.2797287338529235</v>
      </c>
      <c r="J283" s="20">
        <v>0.42026623218538334</v>
      </c>
      <c r="K283" s="20">
        <v>-31.510332327032906</v>
      </c>
      <c r="L283" s="20">
        <v>-62.887159737962527</v>
      </c>
      <c r="M283" s="20">
        <v>-59.765158944021366</v>
      </c>
      <c r="N283" s="20">
        <v>-51.343648234214619</v>
      </c>
      <c r="O283" s="20">
        <v>-4.5685631070707076E-3</v>
      </c>
      <c r="P283" s="20">
        <v>-5.62195139388071E-2</v>
      </c>
      <c r="Q283" s="20">
        <v>-2.1313809672900703E-2</v>
      </c>
      <c r="R283" s="3">
        <f t="shared" si="42"/>
        <v>0</v>
      </c>
      <c r="S283" s="3">
        <f t="shared" si="43"/>
        <v>0</v>
      </c>
      <c r="T283" s="3">
        <f t="shared" si="44"/>
        <v>0</v>
      </c>
      <c r="U283" s="3">
        <f t="shared" si="45"/>
        <v>0</v>
      </c>
      <c r="V283" s="3">
        <f t="shared" si="46"/>
        <v>0</v>
      </c>
      <c r="W283" s="3">
        <f t="shared" si="47"/>
        <v>0</v>
      </c>
      <c r="X283" s="3">
        <f t="shared" si="48"/>
        <v>0</v>
      </c>
    </row>
    <row r="284" spans="1:24" x14ac:dyDescent="0.25">
      <c r="A284" s="40">
        <v>44816</v>
      </c>
      <c r="B284" s="41">
        <v>10</v>
      </c>
      <c r="C284" s="18" t="str">
        <f t="shared" si="41"/>
        <v>44816_10</v>
      </c>
      <c r="D284" s="20">
        <v>211.23990697116801</v>
      </c>
      <c r="E284" s="20">
        <v>475.20493742120175</v>
      </c>
      <c r="F284" s="20">
        <v>438.77434274650869</v>
      </c>
      <c r="G284" s="20">
        <v>340.91118008361195</v>
      </c>
      <c r="H284" s="20">
        <v>0.1492933346088752</v>
      </c>
      <c r="I284" s="20">
        <v>1.4071676245457061</v>
      </c>
      <c r="J284" s="20">
        <v>0.46136411319458337</v>
      </c>
      <c r="K284" s="20">
        <v>-25.189227164682112</v>
      </c>
      <c r="L284" s="20">
        <v>-46.441272665605702</v>
      </c>
      <c r="M284" s="20">
        <v>-46.870170557513035</v>
      </c>
      <c r="N284" s="20">
        <v>-42.123145389967277</v>
      </c>
      <c r="O284" s="20">
        <v>1.8423041269719061E-2</v>
      </c>
      <c r="P284" s="20">
        <v>8.7903020777716459E-2</v>
      </c>
      <c r="Q284" s="20">
        <v>4.5147523714307525E-2</v>
      </c>
      <c r="R284" s="3">
        <f t="shared" si="42"/>
        <v>0</v>
      </c>
      <c r="S284" s="3">
        <f t="shared" si="43"/>
        <v>0</v>
      </c>
      <c r="T284" s="3">
        <f t="shared" si="44"/>
        <v>0</v>
      </c>
      <c r="U284" s="3">
        <f t="shared" si="45"/>
        <v>0</v>
      </c>
      <c r="V284" s="3">
        <f t="shared" si="46"/>
        <v>0</v>
      </c>
      <c r="W284" s="3">
        <f t="shared" si="47"/>
        <v>0</v>
      </c>
      <c r="X284" s="3">
        <f t="shared" si="48"/>
        <v>0</v>
      </c>
    </row>
    <row r="285" spans="1:24" x14ac:dyDescent="0.25">
      <c r="A285" s="40">
        <v>44816</v>
      </c>
      <c r="B285" s="41">
        <v>11</v>
      </c>
      <c r="C285" s="18" t="str">
        <f t="shared" si="41"/>
        <v>44816_11</v>
      </c>
      <c r="D285" s="20">
        <v>216.20257517772194</v>
      </c>
      <c r="E285" s="20">
        <v>483.81366021398975</v>
      </c>
      <c r="F285" s="20">
        <v>446.61468597690822</v>
      </c>
      <c r="G285" s="20">
        <v>348.31007834775875</v>
      </c>
      <c r="H285" s="20">
        <v>0.13110170565803242</v>
      </c>
      <c r="I285" s="20">
        <v>1.335442387685768</v>
      </c>
      <c r="J285" s="20">
        <v>0.40737060946206149</v>
      </c>
      <c r="K285" s="20">
        <v>-21.41903978820713</v>
      </c>
      <c r="L285" s="20">
        <v>-40.222096092862358</v>
      </c>
      <c r="M285" s="20">
        <v>-41.199852674205616</v>
      </c>
      <c r="N285" s="20">
        <v>-38.364722762957989</v>
      </c>
      <c r="O285" s="20">
        <v>4.5219021792029836E-3</v>
      </c>
      <c r="P285" s="20">
        <v>6.6572305326111109E-2</v>
      </c>
      <c r="Q285" s="20">
        <v>5.7673119091083691E-3</v>
      </c>
      <c r="R285" s="3">
        <f t="shared" si="42"/>
        <v>0</v>
      </c>
      <c r="S285" s="3">
        <f t="shared" si="43"/>
        <v>0</v>
      </c>
      <c r="T285" s="3">
        <f t="shared" si="44"/>
        <v>0</v>
      </c>
      <c r="U285" s="3">
        <f t="shared" si="45"/>
        <v>0</v>
      </c>
      <c r="V285" s="3">
        <f t="shared" si="46"/>
        <v>0</v>
      </c>
      <c r="W285" s="3">
        <f t="shared" si="47"/>
        <v>0</v>
      </c>
      <c r="X285" s="3">
        <f t="shared" si="48"/>
        <v>0</v>
      </c>
    </row>
    <row r="286" spans="1:24" x14ac:dyDescent="0.25">
      <c r="A286" s="40">
        <v>44816</v>
      </c>
      <c r="B286" s="41">
        <v>12</v>
      </c>
      <c r="C286" s="18" t="str">
        <f t="shared" si="41"/>
        <v>44816_12</v>
      </c>
      <c r="D286" s="20">
        <v>216.61343276378108</v>
      </c>
      <c r="E286" s="20">
        <v>480.05319351012054</v>
      </c>
      <c r="F286" s="20">
        <v>442.30277054732494</v>
      </c>
      <c r="G286" s="20">
        <v>347.31813124918654</v>
      </c>
      <c r="H286" s="20">
        <v>0.1222921044331183</v>
      </c>
      <c r="I286" s="20">
        <v>1.2853129377469688</v>
      </c>
      <c r="J286" s="20">
        <v>0.3820980692831365</v>
      </c>
      <c r="K286" s="20">
        <v>-20.24336567319601</v>
      </c>
      <c r="L286" s="20">
        <v>-39.198689372937309</v>
      </c>
      <c r="M286" s="20">
        <v>-39.827598738079871</v>
      </c>
      <c r="N286" s="20">
        <v>-37.598098967048919</v>
      </c>
      <c r="O286" s="20">
        <v>4.245116388289082E-4</v>
      </c>
      <c r="P286" s="20">
        <v>6.4587008647359376E-2</v>
      </c>
      <c r="Q286" s="20">
        <v>-5.6821786490399888E-3</v>
      </c>
      <c r="R286" s="3">
        <f t="shared" si="42"/>
        <v>0</v>
      </c>
      <c r="S286" s="3">
        <f t="shared" si="43"/>
        <v>0</v>
      </c>
      <c r="T286" s="3">
        <f t="shared" si="44"/>
        <v>0</v>
      </c>
      <c r="U286" s="3">
        <f t="shared" si="45"/>
        <v>0</v>
      </c>
      <c r="V286" s="3">
        <f t="shared" si="46"/>
        <v>0</v>
      </c>
      <c r="W286" s="3">
        <f t="shared" si="47"/>
        <v>0</v>
      </c>
      <c r="X286" s="3">
        <f t="shared" si="48"/>
        <v>0</v>
      </c>
    </row>
    <row r="287" spans="1:24" x14ac:dyDescent="0.25">
      <c r="A287" s="40">
        <v>44816</v>
      </c>
      <c r="B287" s="41">
        <v>13</v>
      </c>
      <c r="C287" s="18" t="str">
        <f t="shared" si="41"/>
        <v>44816_13</v>
      </c>
      <c r="D287" s="20">
        <v>215.24241401003289</v>
      </c>
      <c r="E287" s="20">
        <v>474.01896443146927</v>
      </c>
      <c r="F287" s="20">
        <v>437.2296993286671</v>
      </c>
      <c r="G287" s="20">
        <v>344.71157247285373</v>
      </c>
      <c r="H287" s="20">
        <v>0.12084893237346966</v>
      </c>
      <c r="I287" s="20">
        <v>1.2564643647449674</v>
      </c>
      <c r="J287" s="20">
        <v>0.37354097978416334</v>
      </c>
      <c r="K287" s="20">
        <v>-18.927333079241436</v>
      </c>
      <c r="L287" s="20">
        <v>-37.743896441756171</v>
      </c>
      <c r="M287" s="20">
        <v>-38.570615712722159</v>
      </c>
      <c r="N287" s="20">
        <v>-35.757420025003817</v>
      </c>
      <c r="O287" s="20">
        <v>5.6304161780760809E-3</v>
      </c>
      <c r="P287" s="20">
        <v>9.0822987706847519E-2</v>
      </c>
      <c r="Q287" s="20">
        <v>1.024616574450268E-2</v>
      </c>
      <c r="R287" s="3">
        <f t="shared" si="42"/>
        <v>0</v>
      </c>
      <c r="S287" s="3">
        <f t="shared" si="43"/>
        <v>0</v>
      </c>
      <c r="T287" s="3">
        <f t="shared" si="44"/>
        <v>0</v>
      </c>
      <c r="U287" s="3">
        <f t="shared" si="45"/>
        <v>0</v>
      </c>
      <c r="V287" s="3">
        <f t="shared" si="46"/>
        <v>0</v>
      </c>
      <c r="W287" s="3">
        <f t="shared" si="47"/>
        <v>0</v>
      </c>
      <c r="X287" s="3">
        <f t="shared" si="48"/>
        <v>0</v>
      </c>
    </row>
    <row r="288" spans="1:24" x14ac:dyDescent="0.25">
      <c r="A288" s="40">
        <v>44816</v>
      </c>
      <c r="B288" s="41">
        <v>14</v>
      </c>
      <c r="C288" s="18" t="str">
        <f t="shared" si="41"/>
        <v>44816_14</v>
      </c>
      <c r="D288" s="20">
        <v>211.90347989823098</v>
      </c>
      <c r="E288" s="20">
        <v>465.23498182020836</v>
      </c>
      <c r="F288" s="20">
        <v>430.49707491879093</v>
      </c>
      <c r="G288" s="20">
        <v>340.3361508546206</v>
      </c>
      <c r="H288" s="20">
        <v>0.10932616709755441</v>
      </c>
      <c r="I288" s="20">
        <v>1.1872973325131886</v>
      </c>
      <c r="J288" s="20">
        <v>0.3453548661211614</v>
      </c>
      <c r="K288" s="20">
        <v>-16.513004423584793</v>
      </c>
      <c r="L288" s="20">
        <v>-37.958702248641224</v>
      </c>
      <c r="M288" s="20">
        <v>-38.675345510728853</v>
      </c>
      <c r="N288" s="20">
        <v>-33.674643710189166</v>
      </c>
      <c r="O288" s="20">
        <v>-4.8049765955214185E-3</v>
      </c>
      <c r="P288" s="20">
        <v>4.2279028265334466E-2</v>
      </c>
      <c r="Q288" s="20">
        <v>-1.7038089275158666E-2</v>
      </c>
      <c r="R288" s="3">
        <f t="shared" si="42"/>
        <v>0</v>
      </c>
      <c r="S288" s="3">
        <f t="shared" si="43"/>
        <v>0</v>
      </c>
      <c r="T288" s="3">
        <f t="shared" si="44"/>
        <v>0</v>
      </c>
      <c r="U288" s="3">
        <f t="shared" si="45"/>
        <v>0</v>
      </c>
      <c r="V288" s="3">
        <f t="shared" si="46"/>
        <v>0</v>
      </c>
      <c r="W288" s="3">
        <f t="shared" si="47"/>
        <v>0</v>
      </c>
      <c r="X288" s="3">
        <f t="shared" si="48"/>
        <v>0</v>
      </c>
    </row>
    <row r="289" spans="1:24" x14ac:dyDescent="0.25">
      <c r="A289" s="40">
        <v>44816</v>
      </c>
      <c r="B289" s="41">
        <v>15</v>
      </c>
      <c r="C289" s="18" t="str">
        <f t="shared" si="41"/>
        <v>44816_15</v>
      </c>
      <c r="D289" s="20">
        <v>205.6637446023876</v>
      </c>
      <c r="E289" s="20">
        <v>455.76698643961709</v>
      </c>
      <c r="F289" s="20">
        <v>421.53832424128518</v>
      </c>
      <c r="G289" s="20">
        <v>330.34686048120551</v>
      </c>
      <c r="H289" s="20">
        <v>0.1113312732595613</v>
      </c>
      <c r="I289" s="20">
        <v>1.1936417646046862</v>
      </c>
      <c r="J289" s="20">
        <v>0.35192479540103661</v>
      </c>
      <c r="K289" s="20">
        <v>-14.749775035193158</v>
      </c>
      <c r="L289" s="20">
        <v>-34.098963638216873</v>
      </c>
      <c r="M289" s="20">
        <v>-35.739308668221931</v>
      </c>
      <c r="N289" s="20">
        <v>-32.23077981521125</v>
      </c>
      <c r="O289" s="20">
        <v>3.1789817204807267E-4</v>
      </c>
      <c r="P289" s="20">
        <v>7.7974991973992908E-2</v>
      </c>
      <c r="Q289" s="20">
        <v>-5.9370480680032882E-3</v>
      </c>
      <c r="R289" s="3">
        <f t="shared" si="42"/>
        <v>0</v>
      </c>
      <c r="S289" s="3">
        <f t="shared" si="43"/>
        <v>0</v>
      </c>
      <c r="T289" s="3">
        <f t="shared" si="44"/>
        <v>0</v>
      </c>
      <c r="U289" s="3">
        <f t="shared" si="45"/>
        <v>0</v>
      </c>
      <c r="V289" s="3">
        <f t="shared" si="46"/>
        <v>0</v>
      </c>
      <c r="W289" s="3">
        <f t="shared" si="47"/>
        <v>0</v>
      </c>
      <c r="X289" s="3">
        <f t="shared" si="48"/>
        <v>0</v>
      </c>
    </row>
    <row r="290" spans="1:24" x14ac:dyDescent="0.25">
      <c r="A290" s="40">
        <v>44816</v>
      </c>
      <c r="B290" s="41">
        <v>16</v>
      </c>
      <c r="C290" s="18" t="str">
        <f t="shared" si="41"/>
        <v>44816_16</v>
      </c>
      <c r="D290" s="20">
        <v>199.30297662536492</v>
      </c>
      <c r="E290" s="20">
        <v>443.43985917657318</v>
      </c>
      <c r="F290" s="20">
        <v>409.36090846904676</v>
      </c>
      <c r="G290" s="20">
        <v>319.05319856845699</v>
      </c>
      <c r="H290" s="20">
        <v>0.11907922053250133</v>
      </c>
      <c r="I290" s="20">
        <v>1.2230903683503502</v>
      </c>
      <c r="J290" s="20">
        <v>0.37240648480837324</v>
      </c>
      <c r="K290" s="20">
        <v>-15.669711752687661</v>
      </c>
      <c r="L290" s="20">
        <v>-34.461803678227447</v>
      </c>
      <c r="M290" s="20">
        <v>-36.293303695792034</v>
      </c>
      <c r="N290" s="20">
        <v>-33.21972108422365</v>
      </c>
      <c r="O290" s="20">
        <v>1.0450770889754603E-2</v>
      </c>
      <c r="P290" s="20">
        <v>0.12718354248679456</v>
      </c>
      <c r="Q290" s="20">
        <v>2.2856235115579576E-2</v>
      </c>
      <c r="R290" s="3">
        <f t="shared" si="42"/>
        <v>0</v>
      </c>
      <c r="S290" s="3">
        <f t="shared" si="43"/>
        <v>0</v>
      </c>
      <c r="T290" s="3">
        <f t="shared" si="44"/>
        <v>0</v>
      </c>
      <c r="U290" s="3">
        <f t="shared" si="45"/>
        <v>0</v>
      </c>
      <c r="V290" s="3">
        <f t="shared" si="46"/>
        <v>0</v>
      </c>
      <c r="W290" s="3">
        <f t="shared" si="47"/>
        <v>0</v>
      </c>
      <c r="X290" s="3">
        <f t="shared" si="48"/>
        <v>0</v>
      </c>
    </row>
    <row r="291" spans="1:24" x14ac:dyDescent="0.25">
      <c r="A291" s="40">
        <v>44816</v>
      </c>
      <c r="B291" s="41">
        <v>17</v>
      </c>
      <c r="C291" s="18" t="str">
        <f t="shared" si="41"/>
        <v>44816_17</v>
      </c>
      <c r="D291" s="20">
        <v>193.38470685867873</v>
      </c>
      <c r="E291" s="20">
        <v>432.22307946132389</v>
      </c>
      <c r="F291" s="20">
        <v>398.10988859429926</v>
      </c>
      <c r="G291" s="20">
        <v>309.63712976337968</v>
      </c>
      <c r="H291" s="20">
        <v>0.11705233190862285</v>
      </c>
      <c r="I291" s="20">
        <v>1.2098400984427744</v>
      </c>
      <c r="J291" s="20">
        <v>0.36678939084473861</v>
      </c>
      <c r="K291" s="20">
        <v>-18.088236999116837</v>
      </c>
      <c r="L291" s="20">
        <v>-41.069790985365678</v>
      </c>
      <c r="M291" s="20">
        <v>-42.83077290519504</v>
      </c>
      <c r="N291" s="20">
        <v>-37.308622071953863</v>
      </c>
      <c r="O291" s="20">
        <v>9.7108470895635405E-3</v>
      </c>
      <c r="P291" s="20">
        <v>0.11798364621691404</v>
      </c>
      <c r="Q291" s="20">
        <v>2.0959296651229899E-2</v>
      </c>
      <c r="R291" s="3">
        <f t="shared" si="42"/>
        <v>0</v>
      </c>
      <c r="S291" s="3">
        <f t="shared" si="43"/>
        <v>0</v>
      </c>
      <c r="T291" s="3">
        <f t="shared" si="44"/>
        <v>0</v>
      </c>
      <c r="U291" s="3">
        <f t="shared" si="45"/>
        <v>0</v>
      </c>
      <c r="V291" s="3">
        <f t="shared" si="46"/>
        <v>0</v>
      </c>
      <c r="W291" s="3">
        <f t="shared" si="47"/>
        <v>0</v>
      </c>
      <c r="X291" s="3">
        <f t="shared" si="48"/>
        <v>0</v>
      </c>
    </row>
    <row r="292" spans="1:24" x14ac:dyDescent="0.25">
      <c r="A292" s="40">
        <v>44816</v>
      </c>
      <c r="B292" s="41">
        <v>18</v>
      </c>
      <c r="C292" s="18" t="str">
        <f t="shared" si="41"/>
        <v>44816_18</v>
      </c>
      <c r="D292" s="20">
        <v>187.86318951318378</v>
      </c>
      <c r="E292" s="20">
        <v>418.47471028538712</v>
      </c>
      <c r="F292" s="20">
        <v>390.44102511016501</v>
      </c>
      <c r="G292" s="20">
        <v>302.45197896057118</v>
      </c>
      <c r="H292" s="20">
        <v>0.1105225793435925</v>
      </c>
      <c r="I292" s="20">
        <v>1.0882867389929736</v>
      </c>
      <c r="J292" s="20">
        <v>0.3477095825614207</v>
      </c>
      <c r="K292" s="20">
        <v>-22.965200457020416</v>
      </c>
      <c r="L292" s="20">
        <v>-54.927800496172026</v>
      </c>
      <c r="M292" s="20">
        <v>-55.238995038878208</v>
      </c>
      <c r="N292" s="20">
        <v>-44.668929655564526</v>
      </c>
      <c r="O292" s="20">
        <v>2.8122034221513613E-3</v>
      </c>
      <c r="P292" s="20">
        <v>2.2633241317864362E-2</v>
      </c>
      <c r="Q292" s="20">
        <v>9.5440916242666395E-4</v>
      </c>
      <c r="R292" s="3">
        <f t="shared" si="42"/>
        <v>0</v>
      </c>
      <c r="S292" s="3">
        <f t="shared" si="43"/>
        <v>0</v>
      </c>
      <c r="T292" s="3">
        <f t="shared" si="44"/>
        <v>0</v>
      </c>
      <c r="U292" s="3">
        <f t="shared" si="45"/>
        <v>0</v>
      </c>
      <c r="V292" s="3">
        <f t="shared" si="46"/>
        <v>0</v>
      </c>
      <c r="W292" s="3">
        <f t="shared" si="47"/>
        <v>0</v>
      </c>
      <c r="X292" s="3">
        <f t="shared" si="48"/>
        <v>0</v>
      </c>
    </row>
    <row r="293" spans="1:24" x14ac:dyDescent="0.25">
      <c r="A293" s="40">
        <v>44816</v>
      </c>
      <c r="B293" s="41">
        <v>19</v>
      </c>
      <c r="C293" s="18" t="str">
        <f t="shared" si="41"/>
        <v>44816_19</v>
      </c>
      <c r="D293" s="20">
        <v>187.25526483912455</v>
      </c>
      <c r="E293" s="20">
        <v>419.59378954874029</v>
      </c>
      <c r="F293" s="20">
        <v>401.82117763804513</v>
      </c>
      <c r="G293" s="20">
        <v>306.3053864184414</v>
      </c>
      <c r="H293" s="20">
        <v>0.10542998948448934</v>
      </c>
      <c r="I293" s="20">
        <v>1.0074764449314433</v>
      </c>
      <c r="J293" s="20">
        <v>0.33363582911887663</v>
      </c>
      <c r="K293" s="20">
        <v>-27.615471379198766</v>
      </c>
      <c r="L293" s="20">
        <v>-66.606230672004799</v>
      </c>
      <c r="M293" s="20">
        <v>-64.310633345080703</v>
      </c>
      <c r="N293" s="20">
        <v>-50.889421808599415</v>
      </c>
      <c r="O293" s="20">
        <v>-1.1956340054487698E-2</v>
      </c>
      <c r="P293" s="20">
        <v>-0.10522016758187074</v>
      </c>
      <c r="Q293" s="20">
        <v>-4.1865035763840319E-2</v>
      </c>
      <c r="R293" s="3">
        <f t="shared" si="42"/>
        <v>0</v>
      </c>
      <c r="S293" s="3">
        <f t="shared" si="43"/>
        <v>0</v>
      </c>
      <c r="T293" s="3">
        <f t="shared" si="44"/>
        <v>0</v>
      </c>
      <c r="U293" s="3">
        <f t="shared" si="45"/>
        <v>0</v>
      </c>
      <c r="V293" s="3">
        <f t="shared" si="46"/>
        <v>0</v>
      </c>
      <c r="W293" s="3">
        <f t="shared" si="47"/>
        <v>0</v>
      </c>
      <c r="X293" s="3">
        <f t="shared" si="48"/>
        <v>0</v>
      </c>
    </row>
    <row r="294" spans="1:24" x14ac:dyDescent="0.25">
      <c r="A294" s="40">
        <v>44816</v>
      </c>
      <c r="B294" s="41">
        <v>20</v>
      </c>
      <c r="C294" s="18" t="str">
        <f t="shared" si="41"/>
        <v>44816_20</v>
      </c>
      <c r="D294" s="20">
        <v>205.70826906332954</v>
      </c>
      <c r="E294" s="20">
        <v>467.75984524844898</v>
      </c>
      <c r="F294" s="20">
        <v>455.89006552875219</v>
      </c>
      <c r="G294" s="20">
        <v>342.73514646383609</v>
      </c>
      <c r="H294" s="20">
        <v>0.12396736627142808</v>
      </c>
      <c r="I294" s="20">
        <v>1.1653154952722471</v>
      </c>
      <c r="J294" s="20">
        <v>0.38876474618147172</v>
      </c>
      <c r="K294" s="20">
        <v>-28.507467877637332</v>
      </c>
      <c r="L294" s="20">
        <v>-62.842157202855354</v>
      </c>
      <c r="M294" s="20">
        <v>-60.003069127635818</v>
      </c>
      <c r="N294" s="20">
        <v>-49.919877814903337</v>
      </c>
      <c r="O294" s="20">
        <v>-1.3318518507027912E-2</v>
      </c>
      <c r="P294" s="20">
        <v>-0.11224941751795044</v>
      </c>
      <c r="Q294" s="20">
        <v>-4.635144520008587E-2</v>
      </c>
      <c r="R294" s="3">
        <f t="shared" si="42"/>
        <v>0</v>
      </c>
      <c r="S294" s="3">
        <f t="shared" si="43"/>
        <v>0</v>
      </c>
      <c r="T294" s="3">
        <f t="shared" si="44"/>
        <v>0</v>
      </c>
      <c r="U294" s="3">
        <f t="shared" si="45"/>
        <v>0</v>
      </c>
      <c r="V294" s="3">
        <f t="shared" si="46"/>
        <v>0</v>
      </c>
      <c r="W294" s="3">
        <f t="shared" si="47"/>
        <v>0</v>
      </c>
      <c r="X294" s="3">
        <f t="shared" si="48"/>
        <v>0</v>
      </c>
    </row>
    <row r="295" spans="1:24" x14ac:dyDescent="0.25">
      <c r="A295" s="40">
        <v>44816</v>
      </c>
      <c r="B295" s="41">
        <v>21</v>
      </c>
      <c r="C295" s="18" t="str">
        <f t="shared" si="41"/>
        <v>44816_21</v>
      </c>
      <c r="D295" s="20">
        <v>226.94249997999503</v>
      </c>
      <c r="E295" s="20">
        <v>516.84269402502764</v>
      </c>
      <c r="F295" s="20">
        <v>505.28428847371583</v>
      </c>
      <c r="G295" s="20">
        <v>381.08000844382229</v>
      </c>
      <c r="H295" s="20">
        <v>0.14665560887098772</v>
      </c>
      <c r="I295" s="20">
        <v>1.3643614731769318</v>
      </c>
      <c r="J295" s="20">
        <v>0.45452527154154526</v>
      </c>
      <c r="K295" s="20">
        <v>-24.246904740510118</v>
      </c>
      <c r="L295" s="20">
        <v>-53.75782160402521</v>
      </c>
      <c r="M295" s="20">
        <v>-49.743002065914816</v>
      </c>
      <c r="N295" s="20">
        <v>-40.204687183136691</v>
      </c>
      <c r="O295" s="20">
        <v>-1.9352128303999315E-2</v>
      </c>
      <c r="P295" s="20">
        <v>-0.14191258945123966</v>
      </c>
      <c r="Q295" s="20">
        <v>-6.4109582964924666E-2</v>
      </c>
      <c r="R295" s="3">
        <f t="shared" si="42"/>
        <v>0</v>
      </c>
      <c r="S295" s="3">
        <f t="shared" si="43"/>
        <v>0</v>
      </c>
      <c r="T295" s="3">
        <f t="shared" si="44"/>
        <v>0</v>
      </c>
      <c r="U295" s="3">
        <f t="shared" si="45"/>
        <v>0</v>
      </c>
      <c r="V295" s="3">
        <f t="shared" si="46"/>
        <v>0</v>
      </c>
      <c r="W295" s="3">
        <f t="shared" si="47"/>
        <v>0</v>
      </c>
      <c r="X295" s="3">
        <f t="shared" si="48"/>
        <v>0</v>
      </c>
    </row>
    <row r="296" spans="1:24" x14ac:dyDescent="0.25">
      <c r="A296" s="40">
        <v>44816</v>
      </c>
      <c r="B296" s="41">
        <v>22</v>
      </c>
      <c r="C296" s="18" t="str">
        <f t="shared" si="41"/>
        <v>44816_22</v>
      </c>
      <c r="D296" s="20">
        <v>221.88189973894566</v>
      </c>
      <c r="E296" s="20">
        <v>508.81643134993448</v>
      </c>
      <c r="F296" s="20">
        <v>498.41013589249872</v>
      </c>
      <c r="G296" s="20">
        <v>375.03288253416378</v>
      </c>
      <c r="H296" s="20">
        <v>0.14807467314704514</v>
      </c>
      <c r="I296" s="20">
        <v>1.3681187443413794</v>
      </c>
      <c r="J296" s="20">
        <v>0.4585994119583981</v>
      </c>
      <c r="K296" s="20">
        <v>-21.272478967840755</v>
      </c>
      <c r="L296" s="20">
        <v>-49.398950354599037</v>
      </c>
      <c r="M296" s="20">
        <v>-45.083500351785773</v>
      </c>
      <c r="N296" s="20">
        <v>-34.72583208905521</v>
      </c>
      <c r="O296" s="20">
        <v>-1.7264614280786527E-2</v>
      </c>
      <c r="P296" s="20">
        <v>-0.13738057854411836</v>
      </c>
      <c r="Q296" s="20">
        <v>-5.8084234258638429E-2</v>
      </c>
      <c r="R296" s="3">
        <f t="shared" si="42"/>
        <v>0</v>
      </c>
      <c r="S296" s="3">
        <f t="shared" si="43"/>
        <v>0</v>
      </c>
      <c r="T296" s="3">
        <f t="shared" si="44"/>
        <v>0</v>
      </c>
      <c r="U296" s="3">
        <f t="shared" si="45"/>
        <v>0</v>
      </c>
      <c r="V296" s="3">
        <f t="shared" si="46"/>
        <v>0</v>
      </c>
      <c r="W296" s="3">
        <f t="shared" si="47"/>
        <v>0</v>
      </c>
      <c r="X296" s="3">
        <f t="shared" si="48"/>
        <v>0</v>
      </c>
    </row>
    <row r="297" spans="1:24" x14ac:dyDescent="0.25">
      <c r="A297" s="40">
        <v>44816</v>
      </c>
      <c r="B297" s="41">
        <v>23</v>
      </c>
      <c r="C297" s="18" t="str">
        <f t="shared" si="41"/>
        <v>44816_23</v>
      </c>
      <c r="D297" s="20">
        <v>204.46902156818072</v>
      </c>
      <c r="E297" s="20">
        <v>470.4135328873549</v>
      </c>
      <c r="F297" s="20">
        <v>459.51650919342876</v>
      </c>
      <c r="G297" s="20">
        <v>345.83165792594701</v>
      </c>
      <c r="H297" s="20">
        <v>0.13997870757491795</v>
      </c>
      <c r="I297" s="20">
        <v>1.2877325923165994</v>
      </c>
      <c r="J297" s="20">
        <v>0.43326445952845427</v>
      </c>
      <c r="K297" s="20">
        <v>-17.620383301892229</v>
      </c>
      <c r="L297" s="20">
        <v>-41.786910101588326</v>
      </c>
      <c r="M297" s="20">
        <v>-37.930899721715825</v>
      </c>
      <c r="N297" s="20">
        <v>-27.187396112130696</v>
      </c>
      <c r="O297" s="20">
        <v>-1.7266004431480308E-2</v>
      </c>
      <c r="P297" s="20">
        <v>-0.1412114236855164</v>
      </c>
      <c r="Q297" s="20">
        <v>-5.7955699150540219E-2</v>
      </c>
      <c r="R297" s="3">
        <f t="shared" si="42"/>
        <v>0</v>
      </c>
      <c r="S297" s="3">
        <f t="shared" si="43"/>
        <v>0</v>
      </c>
      <c r="T297" s="3">
        <f t="shared" si="44"/>
        <v>0</v>
      </c>
      <c r="U297" s="3">
        <f t="shared" si="45"/>
        <v>0</v>
      </c>
      <c r="V297" s="3">
        <f t="shared" si="46"/>
        <v>0</v>
      </c>
      <c r="W297" s="3">
        <f t="shared" si="47"/>
        <v>0</v>
      </c>
      <c r="X297" s="3">
        <f t="shared" si="48"/>
        <v>0</v>
      </c>
    </row>
    <row r="298" spans="1:24" x14ac:dyDescent="0.25">
      <c r="A298" s="40">
        <v>44816</v>
      </c>
      <c r="B298" s="41">
        <v>24</v>
      </c>
      <c r="C298" s="18" t="str">
        <f t="shared" si="41"/>
        <v>44816_24</v>
      </c>
      <c r="D298" s="20">
        <v>178.54270911913244</v>
      </c>
      <c r="E298" s="20">
        <v>407.59476284049396</v>
      </c>
      <c r="F298" s="20">
        <v>395.07430545174043</v>
      </c>
      <c r="G298" s="20">
        <v>299.28035768802141</v>
      </c>
      <c r="H298" s="20">
        <v>0.12981885724848702</v>
      </c>
      <c r="I298" s="20">
        <v>1.1670248359700721</v>
      </c>
      <c r="J298" s="20">
        <v>0.40304988242100592</v>
      </c>
      <c r="K298" s="20">
        <v>-17.582361902735411</v>
      </c>
      <c r="L298" s="20">
        <v>-43.842966557689884</v>
      </c>
      <c r="M298" s="20">
        <v>-40.49501958538184</v>
      </c>
      <c r="N298" s="20">
        <v>-28.644266711978975</v>
      </c>
      <c r="O298" s="20">
        <v>-1.7730586092468918E-2</v>
      </c>
      <c r="P298" s="20">
        <v>-0.14666700034870317</v>
      </c>
      <c r="Q298" s="20">
        <v>-5.9145360040128138E-2</v>
      </c>
      <c r="R298" s="3">
        <f t="shared" si="42"/>
        <v>0</v>
      </c>
      <c r="S298" s="3">
        <f t="shared" si="43"/>
        <v>0</v>
      </c>
      <c r="T298" s="3">
        <f t="shared" si="44"/>
        <v>0</v>
      </c>
      <c r="U298" s="3">
        <f t="shared" si="45"/>
        <v>0</v>
      </c>
      <c r="V298" s="3">
        <f t="shared" si="46"/>
        <v>0</v>
      </c>
      <c r="W298" s="3">
        <f t="shared" si="47"/>
        <v>0</v>
      </c>
      <c r="X298" s="3">
        <f t="shared" si="48"/>
        <v>0</v>
      </c>
    </row>
    <row r="299" spans="1:24" x14ac:dyDescent="0.25">
      <c r="A299" s="40">
        <v>44817</v>
      </c>
      <c r="B299" s="41">
        <v>1</v>
      </c>
      <c r="C299" s="18" t="str">
        <f t="shared" si="41"/>
        <v>44817_1</v>
      </c>
      <c r="D299" s="20">
        <v>151.26900018994218</v>
      </c>
      <c r="E299" s="20">
        <v>343.45741986695299</v>
      </c>
      <c r="F299" s="20">
        <v>328.015371271633</v>
      </c>
      <c r="G299" s="20">
        <v>250.03991984248478</v>
      </c>
      <c r="H299" s="20">
        <v>0.11169638036936594</v>
      </c>
      <c r="I299" s="20">
        <v>1.0143890004918819</v>
      </c>
      <c r="J299" s="20">
        <v>0.34914061720330963</v>
      </c>
      <c r="K299" s="20">
        <v>-19.466497790195099</v>
      </c>
      <c r="L299" s="20">
        <v>-47.693519073458909</v>
      </c>
      <c r="M299" s="20">
        <v>-43.256371671480679</v>
      </c>
      <c r="N299" s="20">
        <v>-31.457059343363223</v>
      </c>
      <c r="O299" s="20">
        <v>-2.0818896799764289E-2</v>
      </c>
      <c r="P299" s="20">
        <v>-0.15830068447039014</v>
      </c>
      <c r="Q299" s="20">
        <v>-6.7752134723620794E-2</v>
      </c>
      <c r="R299" s="3">
        <f t="shared" si="42"/>
        <v>0</v>
      </c>
      <c r="S299" s="3">
        <f t="shared" si="43"/>
        <v>0</v>
      </c>
      <c r="T299" s="3">
        <f t="shared" si="44"/>
        <v>0</v>
      </c>
      <c r="U299" s="3">
        <f t="shared" si="45"/>
        <v>0</v>
      </c>
      <c r="V299" s="3">
        <f t="shared" si="46"/>
        <v>0</v>
      </c>
      <c r="W299" s="3">
        <f t="shared" si="47"/>
        <v>0</v>
      </c>
      <c r="X299" s="3">
        <f t="shared" si="48"/>
        <v>0</v>
      </c>
    </row>
    <row r="300" spans="1:24" x14ac:dyDescent="0.25">
      <c r="A300" s="40">
        <v>44817</v>
      </c>
      <c r="B300" s="41">
        <v>2</v>
      </c>
      <c r="C300" s="18" t="str">
        <f t="shared" si="41"/>
        <v>44817_2</v>
      </c>
      <c r="D300" s="20">
        <v>132.18133473885453</v>
      </c>
      <c r="E300" s="20">
        <v>295.97426924524359</v>
      </c>
      <c r="F300" s="20">
        <v>278.42505270775644</v>
      </c>
      <c r="G300" s="20">
        <v>213.78832560742083</v>
      </c>
      <c r="H300" s="20">
        <v>9.693038301291472E-2</v>
      </c>
      <c r="I300" s="20">
        <v>0.88759009455122162</v>
      </c>
      <c r="J300" s="20">
        <v>0.30546864159373965</v>
      </c>
      <c r="K300" s="20">
        <v>-20.181843056263936</v>
      </c>
      <c r="L300" s="20">
        <v>-48.828692188857161</v>
      </c>
      <c r="M300" s="20">
        <v>-44.774328965320286</v>
      </c>
      <c r="N300" s="20">
        <v>-32.041727028484644</v>
      </c>
      <c r="O300" s="20">
        <v>-2.3196998739646927E-2</v>
      </c>
      <c r="P300" s="20">
        <v>-0.16481351175430259</v>
      </c>
      <c r="Q300" s="20">
        <v>-7.4336055755047342E-2</v>
      </c>
      <c r="R300" s="3">
        <f t="shared" si="42"/>
        <v>0</v>
      </c>
      <c r="S300" s="3">
        <f t="shared" si="43"/>
        <v>0</v>
      </c>
      <c r="T300" s="3">
        <f t="shared" si="44"/>
        <v>0</v>
      </c>
      <c r="U300" s="3">
        <f t="shared" si="45"/>
        <v>0</v>
      </c>
      <c r="V300" s="3">
        <f t="shared" si="46"/>
        <v>0</v>
      </c>
      <c r="W300" s="3">
        <f t="shared" si="47"/>
        <v>0</v>
      </c>
      <c r="X300" s="3">
        <f t="shared" si="48"/>
        <v>0</v>
      </c>
    </row>
    <row r="301" spans="1:24" x14ac:dyDescent="0.25">
      <c r="A301" s="40">
        <v>44817</v>
      </c>
      <c r="B301" s="41">
        <v>3</v>
      </c>
      <c r="C301" s="18" t="str">
        <f t="shared" si="41"/>
        <v>44817_3</v>
      </c>
      <c r="D301" s="20">
        <v>121.49596998465127</v>
      </c>
      <c r="E301" s="20">
        <v>268.14804197737402</v>
      </c>
      <c r="F301" s="20">
        <v>250.62197215688977</v>
      </c>
      <c r="G301" s="20">
        <v>193.67069517726159</v>
      </c>
      <c r="H301" s="20">
        <v>9.3164489987790006E-2</v>
      </c>
      <c r="I301" s="20">
        <v>0.82163242517614443</v>
      </c>
      <c r="J301" s="20">
        <v>0.29360240652049135</v>
      </c>
      <c r="K301" s="20">
        <v>-20.573788683658695</v>
      </c>
      <c r="L301" s="20">
        <v>-49.237678411264156</v>
      </c>
      <c r="M301" s="20">
        <v>-45.533562815694189</v>
      </c>
      <c r="N301" s="20">
        <v>-31.623482370574052</v>
      </c>
      <c r="O301" s="20">
        <v>-2.262622700854872E-2</v>
      </c>
      <c r="P301" s="20">
        <v>-0.15435208639656986</v>
      </c>
      <c r="Q301" s="20">
        <v>-7.2668398086727481E-2</v>
      </c>
      <c r="R301" s="3">
        <f t="shared" si="42"/>
        <v>0</v>
      </c>
      <c r="S301" s="3">
        <f t="shared" si="43"/>
        <v>0</v>
      </c>
      <c r="T301" s="3">
        <f t="shared" si="44"/>
        <v>0</v>
      </c>
      <c r="U301" s="3">
        <f t="shared" si="45"/>
        <v>0</v>
      </c>
      <c r="V301" s="3">
        <f t="shared" si="46"/>
        <v>0</v>
      </c>
      <c r="W301" s="3">
        <f t="shared" si="47"/>
        <v>0</v>
      </c>
      <c r="X301" s="3">
        <f t="shared" si="48"/>
        <v>0</v>
      </c>
    </row>
    <row r="302" spans="1:24" x14ac:dyDescent="0.25">
      <c r="A302" s="40">
        <v>44817</v>
      </c>
      <c r="B302" s="41">
        <v>4</v>
      </c>
      <c r="C302" s="18" t="str">
        <f t="shared" si="41"/>
        <v>44817_4</v>
      </c>
      <c r="D302" s="20">
        <v>115.5940976128241</v>
      </c>
      <c r="E302" s="20">
        <v>252.60020839208437</v>
      </c>
      <c r="F302" s="20">
        <v>235.4928436322474</v>
      </c>
      <c r="G302" s="20">
        <v>183.1026422522821</v>
      </c>
      <c r="H302" s="20">
        <v>8.9523540892074274E-2</v>
      </c>
      <c r="I302" s="20">
        <v>0.78254277587431664</v>
      </c>
      <c r="J302" s="20">
        <v>0.28287463620798636</v>
      </c>
      <c r="K302" s="20">
        <v>-21.475417000796721</v>
      </c>
      <c r="L302" s="20">
        <v>-51.695202025353268</v>
      </c>
      <c r="M302" s="20">
        <v>-47.099104821345485</v>
      </c>
      <c r="N302" s="20">
        <v>-32.994833701796942</v>
      </c>
      <c r="O302" s="20">
        <v>-2.4256868626469596E-2</v>
      </c>
      <c r="P302" s="20">
        <v>-0.16763388140144192</v>
      </c>
      <c r="Q302" s="20">
        <v>-7.7622584349790483E-2</v>
      </c>
      <c r="R302" s="3">
        <f t="shared" si="42"/>
        <v>0</v>
      </c>
      <c r="S302" s="3">
        <f t="shared" si="43"/>
        <v>0</v>
      </c>
      <c r="T302" s="3">
        <f t="shared" si="44"/>
        <v>0</v>
      </c>
      <c r="U302" s="3">
        <f t="shared" si="45"/>
        <v>0</v>
      </c>
      <c r="V302" s="3">
        <f t="shared" si="46"/>
        <v>0</v>
      </c>
      <c r="W302" s="3">
        <f t="shared" si="47"/>
        <v>0</v>
      </c>
      <c r="X302" s="3">
        <f t="shared" si="48"/>
        <v>0</v>
      </c>
    </row>
    <row r="303" spans="1:24" x14ac:dyDescent="0.25">
      <c r="A303" s="40">
        <v>44817</v>
      </c>
      <c r="B303" s="41">
        <v>5</v>
      </c>
      <c r="C303" s="18" t="str">
        <f t="shared" si="41"/>
        <v>44817_5</v>
      </c>
      <c r="D303" s="20">
        <v>113.68906750289534</v>
      </c>
      <c r="E303" s="20">
        <v>249.72730883336703</v>
      </c>
      <c r="F303" s="20">
        <v>232.72800562332819</v>
      </c>
      <c r="G303" s="20">
        <v>179.97769691095786</v>
      </c>
      <c r="H303" s="20">
        <v>8.8503220670791E-2</v>
      </c>
      <c r="I303" s="20">
        <v>0.77671449116230173</v>
      </c>
      <c r="J303" s="20">
        <v>0.27980833760893736</v>
      </c>
      <c r="K303" s="20">
        <v>-21.883094955811682</v>
      </c>
      <c r="L303" s="20">
        <v>-52.40954218508395</v>
      </c>
      <c r="M303" s="20">
        <v>-47.137669816128458</v>
      </c>
      <c r="N303" s="20">
        <v>-33.370560050615808</v>
      </c>
      <c r="O303" s="20">
        <v>-2.4730995734430841E-2</v>
      </c>
      <c r="P303" s="20">
        <v>-0.16837340144637775</v>
      </c>
      <c r="Q303" s="20">
        <v>-7.8934361336273184E-2</v>
      </c>
      <c r="R303" s="3">
        <f t="shared" si="42"/>
        <v>0</v>
      </c>
      <c r="S303" s="3">
        <f t="shared" si="43"/>
        <v>0</v>
      </c>
      <c r="T303" s="3">
        <f t="shared" si="44"/>
        <v>0</v>
      </c>
      <c r="U303" s="3">
        <f t="shared" si="45"/>
        <v>0</v>
      </c>
      <c r="V303" s="3">
        <f t="shared" si="46"/>
        <v>0</v>
      </c>
      <c r="W303" s="3">
        <f t="shared" si="47"/>
        <v>0</v>
      </c>
      <c r="X303" s="3">
        <f t="shared" si="48"/>
        <v>0</v>
      </c>
    </row>
    <row r="304" spans="1:24" x14ac:dyDescent="0.25">
      <c r="A304" s="40">
        <v>44817</v>
      </c>
      <c r="B304" s="41">
        <v>6</v>
      </c>
      <c r="C304" s="18" t="str">
        <f t="shared" si="41"/>
        <v>44817_6</v>
      </c>
      <c r="D304" s="20">
        <v>119.72156896473969</v>
      </c>
      <c r="E304" s="20">
        <v>267.91470093454569</v>
      </c>
      <c r="F304" s="20">
        <v>254.38430373851259</v>
      </c>
      <c r="G304" s="20">
        <v>190.83532297803558</v>
      </c>
      <c r="H304" s="20">
        <v>9.2245512083994077E-2</v>
      </c>
      <c r="I304" s="20">
        <v>0.80474397417582921</v>
      </c>
      <c r="J304" s="20">
        <v>0.29094543318327643</v>
      </c>
      <c r="K304" s="20">
        <v>-21.584655704646497</v>
      </c>
      <c r="L304" s="20">
        <v>-51.419157240671254</v>
      </c>
      <c r="M304" s="20">
        <v>-46.837021072999519</v>
      </c>
      <c r="N304" s="20">
        <v>-32.965590899977663</v>
      </c>
      <c r="O304" s="20">
        <v>-2.4505330599618909E-2</v>
      </c>
      <c r="P304" s="20">
        <v>-0.16893708146790065</v>
      </c>
      <c r="Q304" s="20">
        <v>-7.8449646481462437E-2</v>
      </c>
      <c r="R304" s="3">
        <f t="shared" si="42"/>
        <v>0</v>
      </c>
      <c r="S304" s="3">
        <f t="shared" si="43"/>
        <v>0</v>
      </c>
      <c r="T304" s="3">
        <f t="shared" si="44"/>
        <v>0</v>
      </c>
      <c r="U304" s="3">
        <f t="shared" si="45"/>
        <v>0</v>
      </c>
      <c r="V304" s="3">
        <f t="shared" si="46"/>
        <v>0</v>
      </c>
      <c r="W304" s="3">
        <f t="shared" si="47"/>
        <v>0</v>
      </c>
      <c r="X304" s="3">
        <f t="shared" si="48"/>
        <v>0</v>
      </c>
    </row>
    <row r="305" spans="1:24" x14ac:dyDescent="0.25">
      <c r="A305" s="40">
        <v>44817</v>
      </c>
      <c r="B305" s="41">
        <v>7</v>
      </c>
      <c r="C305" s="18" t="str">
        <f t="shared" si="41"/>
        <v>44817_7</v>
      </c>
      <c r="D305" s="20">
        <v>144.38021039655993</v>
      </c>
      <c r="E305" s="20">
        <v>325.37416321309155</v>
      </c>
      <c r="F305" s="20">
        <v>312.61406212748415</v>
      </c>
      <c r="G305" s="20">
        <v>232.88009493448533</v>
      </c>
      <c r="H305" s="20">
        <v>0.10558462218297392</v>
      </c>
      <c r="I305" s="20">
        <v>0.94038232414243728</v>
      </c>
      <c r="J305" s="20">
        <v>0.33062961482868947</v>
      </c>
      <c r="K305" s="20">
        <v>-23.590927462727681</v>
      </c>
      <c r="L305" s="20">
        <v>-57.594723431719672</v>
      </c>
      <c r="M305" s="20">
        <v>-50.878356758684035</v>
      </c>
      <c r="N305" s="20">
        <v>-38.683150470771203</v>
      </c>
      <c r="O305" s="20">
        <v>-2.1829756911957144E-2</v>
      </c>
      <c r="P305" s="20">
        <v>-0.16270066573578104</v>
      </c>
      <c r="Q305" s="20">
        <v>-7.0686888233957412E-2</v>
      </c>
      <c r="R305" s="3">
        <f t="shared" si="42"/>
        <v>0</v>
      </c>
      <c r="S305" s="3">
        <f t="shared" si="43"/>
        <v>0</v>
      </c>
      <c r="T305" s="3">
        <f t="shared" si="44"/>
        <v>0</v>
      </c>
      <c r="U305" s="3">
        <f t="shared" si="45"/>
        <v>0</v>
      </c>
      <c r="V305" s="3">
        <f t="shared" si="46"/>
        <v>0</v>
      </c>
      <c r="W305" s="3">
        <f t="shared" si="47"/>
        <v>0</v>
      </c>
      <c r="X305" s="3">
        <f t="shared" si="48"/>
        <v>0</v>
      </c>
    </row>
    <row r="306" spans="1:24" x14ac:dyDescent="0.25">
      <c r="A306" s="40">
        <v>44817</v>
      </c>
      <c r="B306" s="41">
        <v>8</v>
      </c>
      <c r="C306" s="18" t="str">
        <f t="shared" si="41"/>
        <v>44817_8</v>
      </c>
      <c r="D306" s="20">
        <v>176.61869179592833</v>
      </c>
      <c r="E306" s="20">
        <v>393.31756226446078</v>
      </c>
      <c r="F306" s="20">
        <v>372.05684027629496</v>
      </c>
      <c r="G306" s="20">
        <v>285.5710904068311</v>
      </c>
      <c r="H306" s="20">
        <v>0.11893141526987541</v>
      </c>
      <c r="I306" s="20">
        <v>1.1099456561863661</v>
      </c>
      <c r="J306" s="20">
        <v>0.37061035226201822</v>
      </c>
      <c r="K306" s="20">
        <v>-18.526427680174766</v>
      </c>
      <c r="L306" s="20">
        <v>-46.009343152262673</v>
      </c>
      <c r="M306" s="20">
        <v>-41.013453670820908</v>
      </c>
      <c r="N306" s="20">
        <v>-30.908089193334494</v>
      </c>
      <c r="O306" s="20">
        <v>-1.8991719159542834E-2</v>
      </c>
      <c r="P306" s="20">
        <v>-0.12427107874432257</v>
      </c>
      <c r="Q306" s="20">
        <v>-6.2793085673628513E-2</v>
      </c>
      <c r="R306" s="3">
        <f t="shared" si="42"/>
        <v>0</v>
      </c>
      <c r="S306" s="3">
        <f t="shared" si="43"/>
        <v>0</v>
      </c>
      <c r="T306" s="3">
        <f t="shared" si="44"/>
        <v>0</v>
      </c>
      <c r="U306" s="3">
        <f t="shared" si="45"/>
        <v>0</v>
      </c>
      <c r="V306" s="3">
        <f t="shared" si="46"/>
        <v>0</v>
      </c>
      <c r="W306" s="3">
        <f t="shared" si="47"/>
        <v>0</v>
      </c>
      <c r="X306" s="3">
        <f t="shared" si="48"/>
        <v>0</v>
      </c>
    </row>
    <row r="307" spans="1:24" x14ac:dyDescent="0.25">
      <c r="A307" s="40">
        <v>44817</v>
      </c>
      <c r="B307" s="41">
        <v>9</v>
      </c>
      <c r="C307" s="18" t="str">
        <f t="shared" si="41"/>
        <v>44817_9</v>
      </c>
      <c r="D307" s="20">
        <v>197.51779696339847</v>
      </c>
      <c r="E307" s="20">
        <v>440.72357967403184</v>
      </c>
      <c r="F307" s="20">
        <v>409.23988272884083</v>
      </c>
      <c r="G307" s="20">
        <v>317.44573644401265</v>
      </c>
      <c r="H307" s="20">
        <v>0.12984400622494377</v>
      </c>
      <c r="I307" s="20">
        <v>1.2758896010283503</v>
      </c>
      <c r="J307" s="20">
        <v>0.40339829686396089</v>
      </c>
      <c r="K307" s="20">
        <v>-21.189646241838563</v>
      </c>
      <c r="L307" s="20">
        <v>-40.418031006274056</v>
      </c>
      <c r="M307" s="20">
        <v>-36.528334712568196</v>
      </c>
      <c r="N307" s="20">
        <v>-32.005115400184629</v>
      </c>
      <c r="O307" s="20">
        <v>-7.5403236202881158E-3</v>
      </c>
      <c r="P307" s="20">
        <v>-1.8979076219422894E-2</v>
      </c>
      <c r="Q307" s="20">
        <v>-3.0100777232305809E-2</v>
      </c>
      <c r="R307" s="3">
        <f t="shared" si="42"/>
        <v>0</v>
      </c>
      <c r="S307" s="3">
        <f t="shared" si="43"/>
        <v>0</v>
      </c>
      <c r="T307" s="3">
        <f t="shared" si="44"/>
        <v>0</v>
      </c>
      <c r="U307" s="3">
        <f t="shared" si="45"/>
        <v>0</v>
      </c>
      <c r="V307" s="3">
        <f t="shared" si="46"/>
        <v>0</v>
      </c>
      <c r="W307" s="3">
        <f t="shared" si="47"/>
        <v>0</v>
      </c>
      <c r="X307" s="3">
        <f t="shared" si="48"/>
        <v>0</v>
      </c>
    </row>
    <row r="308" spans="1:24" x14ac:dyDescent="0.25">
      <c r="A308" s="40">
        <v>44817</v>
      </c>
      <c r="B308" s="41">
        <v>10</v>
      </c>
      <c r="C308" s="18" t="str">
        <f t="shared" si="41"/>
        <v>44817_10</v>
      </c>
      <c r="D308" s="20">
        <v>216.92938913815846</v>
      </c>
      <c r="E308" s="20">
        <v>479.2995588024545</v>
      </c>
      <c r="F308" s="20">
        <v>443.38929122422661</v>
      </c>
      <c r="G308" s="20">
        <v>348.13236384251655</v>
      </c>
      <c r="H308" s="20">
        <v>0.14915489224088568</v>
      </c>
      <c r="I308" s="20">
        <v>1.4256982535109575</v>
      </c>
      <c r="J308" s="20">
        <v>0.46112240551478273</v>
      </c>
      <c r="K308" s="20">
        <v>-23.536868514165612</v>
      </c>
      <c r="L308" s="20">
        <v>-41.258881326504991</v>
      </c>
      <c r="M308" s="20">
        <v>-40.872657708628708</v>
      </c>
      <c r="N308" s="20">
        <v>-38.5934091010662</v>
      </c>
      <c r="O308" s="20">
        <v>1.1344347239328171E-2</v>
      </c>
      <c r="P308" s="20">
        <v>9.9991283372766804E-2</v>
      </c>
      <c r="Q308" s="20">
        <v>2.4614103951346659E-2</v>
      </c>
      <c r="R308" s="3">
        <f t="shared" si="42"/>
        <v>0</v>
      </c>
      <c r="S308" s="3">
        <f t="shared" si="43"/>
        <v>0</v>
      </c>
      <c r="T308" s="3">
        <f t="shared" si="44"/>
        <v>0</v>
      </c>
      <c r="U308" s="3">
        <f t="shared" si="45"/>
        <v>0</v>
      </c>
      <c r="V308" s="3">
        <f t="shared" si="46"/>
        <v>0</v>
      </c>
      <c r="W308" s="3">
        <f t="shared" si="47"/>
        <v>0</v>
      </c>
      <c r="X308" s="3">
        <f t="shared" si="48"/>
        <v>0</v>
      </c>
    </row>
    <row r="309" spans="1:24" x14ac:dyDescent="0.25">
      <c r="A309" s="40">
        <v>44817</v>
      </c>
      <c r="B309" s="41">
        <v>11</v>
      </c>
      <c r="C309" s="18" t="str">
        <f t="shared" si="41"/>
        <v>44817_11</v>
      </c>
      <c r="D309" s="20">
        <v>229.17645198371343</v>
      </c>
      <c r="E309" s="20">
        <v>499.53128075744974</v>
      </c>
      <c r="F309" s="20">
        <v>459.75186687845621</v>
      </c>
      <c r="G309" s="20">
        <v>366.13051472845808</v>
      </c>
      <c r="H309" s="20">
        <v>0.14945355548599817</v>
      </c>
      <c r="I309" s="20">
        <v>1.4632989720054652</v>
      </c>
      <c r="J309" s="20">
        <v>0.46168735393113547</v>
      </c>
      <c r="K309" s="20">
        <v>-22.376368935583621</v>
      </c>
      <c r="L309" s="20">
        <v>-38.772834043653482</v>
      </c>
      <c r="M309" s="20">
        <v>-40.105009468109969</v>
      </c>
      <c r="N309" s="20">
        <v>-38.210074379112591</v>
      </c>
      <c r="O309" s="20">
        <v>1.7445503912017622E-2</v>
      </c>
      <c r="P309" s="20">
        <v>0.14480061127571628</v>
      </c>
      <c r="Q309" s="20">
        <v>4.2243822600632294E-2</v>
      </c>
      <c r="R309" s="3">
        <f t="shared" si="42"/>
        <v>0</v>
      </c>
      <c r="S309" s="3">
        <f t="shared" si="43"/>
        <v>0</v>
      </c>
      <c r="T309" s="3">
        <f t="shared" si="44"/>
        <v>0</v>
      </c>
      <c r="U309" s="3">
        <f t="shared" si="45"/>
        <v>0</v>
      </c>
      <c r="V309" s="3">
        <f t="shared" si="46"/>
        <v>0</v>
      </c>
      <c r="W309" s="3">
        <f t="shared" si="47"/>
        <v>0</v>
      </c>
      <c r="X309" s="3">
        <f t="shared" si="48"/>
        <v>0</v>
      </c>
    </row>
    <row r="310" spans="1:24" x14ac:dyDescent="0.25">
      <c r="A310" s="40">
        <v>44817</v>
      </c>
      <c r="B310" s="41">
        <v>12</v>
      </c>
      <c r="C310" s="18" t="str">
        <f t="shared" si="41"/>
        <v>44817_12</v>
      </c>
      <c r="D310" s="20">
        <v>235.05941431716184</v>
      </c>
      <c r="E310" s="20">
        <v>507.09339192778822</v>
      </c>
      <c r="F310" s="20">
        <v>466.30210575944284</v>
      </c>
      <c r="G310" s="20">
        <v>375.78460715768864</v>
      </c>
      <c r="H310" s="20">
        <v>0.14558247742938155</v>
      </c>
      <c r="I310" s="20">
        <v>1.4675690830375419</v>
      </c>
      <c r="J310" s="20">
        <v>0.45010901291616023</v>
      </c>
      <c r="K310" s="20">
        <v>-19.882990737378883</v>
      </c>
      <c r="L310" s="20">
        <v>-32.960602195826226</v>
      </c>
      <c r="M310" s="20">
        <v>-35.234706046433416</v>
      </c>
      <c r="N310" s="20">
        <v>-34.613495331267458</v>
      </c>
      <c r="O310" s="20">
        <v>1.270201863411812E-2</v>
      </c>
      <c r="P310" s="20">
        <v>0.12930968310717228</v>
      </c>
      <c r="Q310" s="20">
        <v>2.9085524657871464E-2</v>
      </c>
      <c r="R310" s="3">
        <f t="shared" si="42"/>
        <v>0</v>
      </c>
      <c r="S310" s="3">
        <f t="shared" si="43"/>
        <v>0</v>
      </c>
      <c r="T310" s="3">
        <f t="shared" si="44"/>
        <v>0</v>
      </c>
      <c r="U310" s="3">
        <f t="shared" si="45"/>
        <v>0</v>
      </c>
      <c r="V310" s="3">
        <f t="shared" si="46"/>
        <v>0</v>
      </c>
      <c r="W310" s="3">
        <f t="shared" si="47"/>
        <v>0</v>
      </c>
      <c r="X310" s="3">
        <f t="shared" si="48"/>
        <v>0</v>
      </c>
    </row>
    <row r="311" spans="1:24" x14ac:dyDescent="0.25">
      <c r="A311" s="40">
        <v>44817</v>
      </c>
      <c r="B311" s="41">
        <v>13</v>
      </c>
      <c r="C311" s="18" t="str">
        <f t="shared" si="41"/>
        <v>44817_13</v>
      </c>
      <c r="D311" s="20">
        <v>234.82273326044307</v>
      </c>
      <c r="E311" s="20">
        <v>502.66096057388762</v>
      </c>
      <c r="F311" s="20">
        <v>464.27518512284735</v>
      </c>
      <c r="G311" s="20">
        <v>375.30069520195212</v>
      </c>
      <c r="H311" s="20">
        <v>0.13981102437519077</v>
      </c>
      <c r="I311" s="20">
        <v>1.4162245198197747</v>
      </c>
      <c r="J311" s="20">
        <v>0.4323901784116696</v>
      </c>
      <c r="K311" s="20">
        <v>-18.49035970115613</v>
      </c>
      <c r="L311" s="20">
        <v>-31.974426194294843</v>
      </c>
      <c r="M311" s="20">
        <v>-34.197600821477536</v>
      </c>
      <c r="N311" s="20">
        <v>-33.142463119919761</v>
      </c>
      <c r="O311" s="20">
        <v>1.1809151714760642E-2</v>
      </c>
      <c r="P311" s="20">
        <v>0.12119033580164354</v>
      </c>
      <c r="Q311" s="20">
        <v>2.6524281579063128E-2</v>
      </c>
      <c r="R311" s="3">
        <f t="shared" si="42"/>
        <v>0</v>
      </c>
      <c r="S311" s="3">
        <f t="shared" si="43"/>
        <v>0</v>
      </c>
      <c r="T311" s="3">
        <f t="shared" si="44"/>
        <v>0</v>
      </c>
      <c r="U311" s="3">
        <f t="shared" si="45"/>
        <v>0</v>
      </c>
      <c r="V311" s="3">
        <f t="shared" si="46"/>
        <v>0</v>
      </c>
      <c r="W311" s="3">
        <f t="shared" si="47"/>
        <v>0</v>
      </c>
      <c r="X311" s="3">
        <f t="shared" si="48"/>
        <v>0</v>
      </c>
    </row>
    <row r="312" spans="1:24" x14ac:dyDescent="0.25">
      <c r="A312" s="40">
        <v>44817</v>
      </c>
      <c r="B312" s="41">
        <v>14</v>
      </c>
      <c r="C312" s="18" t="str">
        <f t="shared" si="41"/>
        <v>44817_14</v>
      </c>
      <c r="D312" s="20">
        <v>228.92346585218439</v>
      </c>
      <c r="E312" s="20">
        <v>489.96170054374636</v>
      </c>
      <c r="F312" s="20">
        <v>454.61036523716353</v>
      </c>
      <c r="G312" s="20">
        <v>367.7790976206752</v>
      </c>
      <c r="H312" s="20">
        <v>0.12163370316271588</v>
      </c>
      <c r="I312" s="20">
        <v>1.3211155907268541</v>
      </c>
      <c r="J312" s="20">
        <v>0.38028386514741963</v>
      </c>
      <c r="K312" s="20">
        <v>-18.120298295714807</v>
      </c>
      <c r="L312" s="20">
        <v>-35.718429375308311</v>
      </c>
      <c r="M312" s="20">
        <v>-36.52909628479614</v>
      </c>
      <c r="N312" s="20">
        <v>-33.801207543083429</v>
      </c>
      <c r="O312" s="20">
        <v>3.7397447603918798E-3</v>
      </c>
      <c r="P312" s="20">
        <v>5.7914128206218919E-2</v>
      </c>
      <c r="Q312" s="20">
        <v>3.4517512857687588E-3</v>
      </c>
      <c r="R312" s="3">
        <f t="shared" si="42"/>
        <v>0</v>
      </c>
      <c r="S312" s="3">
        <f t="shared" si="43"/>
        <v>0</v>
      </c>
      <c r="T312" s="3">
        <f t="shared" si="44"/>
        <v>0</v>
      </c>
      <c r="U312" s="3">
        <f t="shared" si="45"/>
        <v>0</v>
      </c>
      <c r="V312" s="3">
        <f t="shared" si="46"/>
        <v>0</v>
      </c>
      <c r="W312" s="3">
        <f t="shared" si="47"/>
        <v>0</v>
      </c>
      <c r="X312" s="3">
        <f t="shared" si="48"/>
        <v>0</v>
      </c>
    </row>
    <row r="313" spans="1:24" x14ac:dyDescent="0.25">
      <c r="A313" s="40">
        <v>44817</v>
      </c>
      <c r="B313" s="41">
        <v>15</v>
      </c>
      <c r="C313" s="18" t="str">
        <f t="shared" si="41"/>
        <v>44817_15</v>
      </c>
      <c r="D313" s="20">
        <v>218.06757652534938</v>
      </c>
      <c r="E313" s="20">
        <v>474.14203956969118</v>
      </c>
      <c r="F313" s="20">
        <v>440.53881605442825</v>
      </c>
      <c r="G313" s="20">
        <v>352.71345612673309</v>
      </c>
      <c r="H313" s="20">
        <v>0.11287963683286802</v>
      </c>
      <c r="I313" s="20">
        <v>1.2880445619260263</v>
      </c>
      <c r="J313" s="20">
        <v>0.35555089305984139</v>
      </c>
      <c r="K313" s="20">
        <v>-18.239226256868612</v>
      </c>
      <c r="L313" s="20">
        <v>-33.243147496894004</v>
      </c>
      <c r="M313" s="20">
        <v>-33.786746279979397</v>
      </c>
      <c r="N313" s="20">
        <v>-33.730605293642057</v>
      </c>
      <c r="O313" s="20">
        <v>1.3291210088803604E-3</v>
      </c>
      <c r="P313" s="20">
        <v>6.8673124912969064E-2</v>
      </c>
      <c r="Q313" s="20">
        <v>-3.3854984475464849E-3</v>
      </c>
      <c r="R313" s="3">
        <f t="shared" si="42"/>
        <v>0</v>
      </c>
      <c r="S313" s="3">
        <f t="shared" si="43"/>
        <v>0</v>
      </c>
      <c r="T313" s="3">
        <f t="shared" si="44"/>
        <v>0</v>
      </c>
      <c r="U313" s="3">
        <f t="shared" si="45"/>
        <v>0</v>
      </c>
      <c r="V313" s="3">
        <f t="shared" si="46"/>
        <v>0</v>
      </c>
      <c r="W313" s="3">
        <f t="shared" si="47"/>
        <v>0</v>
      </c>
      <c r="X313" s="3">
        <f t="shared" si="48"/>
        <v>0</v>
      </c>
    </row>
    <row r="314" spans="1:24" x14ac:dyDescent="0.25">
      <c r="A314" s="40">
        <v>44817</v>
      </c>
      <c r="B314" s="41">
        <v>16</v>
      </c>
      <c r="C314" s="18" t="str">
        <f t="shared" si="41"/>
        <v>44817_16</v>
      </c>
      <c r="D314" s="20">
        <v>206.14048989233447</v>
      </c>
      <c r="E314" s="20">
        <v>454.2165399519813</v>
      </c>
      <c r="F314" s="20">
        <v>419.53256480992081</v>
      </c>
      <c r="G314" s="20">
        <v>333.23765055052553</v>
      </c>
      <c r="H314" s="20">
        <v>0.10751081730838202</v>
      </c>
      <c r="I314" s="20">
        <v>1.2581575491650483</v>
      </c>
      <c r="J314" s="20">
        <v>0.33920780866304817</v>
      </c>
      <c r="K314" s="20">
        <v>-18.176388608041393</v>
      </c>
      <c r="L314" s="20">
        <v>-32.42073258006964</v>
      </c>
      <c r="M314" s="20">
        <v>-33.710040208657155</v>
      </c>
      <c r="N314" s="20">
        <v>-34.209515613609184</v>
      </c>
      <c r="O314" s="20">
        <v>-1.016586387234546E-3</v>
      </c>
      <c r="P314" s="20">
        <v>7.7206398356051545E-2</v>
      </c>
      <c r="Q314" s="20">
        <v>-1.01466739918785E-2</v>
      </c>
      <c r="R314" s="3">
        <f t="shared" si="42"/>
        <v>0</v>
      </c>
      <c r="S314" s="3">
        <f t="shared" si="43"/>
        <v>0</v>
      </c>
      <c r="T314" s="3">
        <f t="shared" si="44"/>
        <v>0</v>
      </c>
      <c r="U314" s="3">
        <f t="shared" si="45"/>
        <v>0</v>
      </c>
      <c r="V314" s="3">
        <f t="shared" si="46"/>
        <v>0</v>
      </c>
      <c r="W314" s="3">
        <f t="shared" si="47"/>
        <v>0</v>
      </c>
      <c r="X314" s="3">
        <f t="shared" si="48"/>
        <v>0</v>
      </c>
    </row>
    <row r="315" spans="1:24" x14ac:dyDescent="0.25">
      <c r="A315" s="40">
        <v>44817</v>
      </c>
      <c r="B315" s="41">
        <v>17</v>
      </c>
      <c r="C315" s="18" t="str">
        <f t="shared" si="41"/>
        <v>44817_17</v>
      </c>
      <c r="D315" s="20">
        <v>195.30008618727933</v>
      </c>
      <c r="E315" s="20">
        <v>434.14253492603819</v>
      </c>
      <c r="F315" s="20">
        <v>399.0243794059117</v>
      </c>
      <c r="G315" s="20">
        <v>315.38131483679001</v>
      </c>
      <c r="H315" s="20">
        <v>0.10334889920745602</v>
      </c>
      <c r="I315" s="20">
        <v>1.2088852762896727</v>
      </c>
      <c r="J315" s="20">
        <v>0.33207726706752971</v>
      </c>
      <c r="K315" s="20">
        <v>-21.470294745380137</v>
      </c>
      <c r="L315" s="20">
        <v>-41.17775155158953</v>
      </c>
      <c r="M315" s="20">
        <v>-42.823672158920743</v>
      </c>
      <c r="N315" s="20">
        <v>-39.853469143196484</v>
      </c>
      <c r="O315" s="20">
        <v>-6.2283322552473958E-3</v>
      </c>
      <c r="P315" s="20">
        <v>3.8833410065170125E-2</v>
      </c>
      <c r="Q315" s="20">
        <v>-2.1239099243886655E-2</v>
      </c>
      <c r="R315" s="3">
        <f t="shared" si="42"/>
        <v>0</v>
      </c>
      <c r="S315" s="3">
        <f t="shared" si="43"/>
        <v>0</v>
      </c>
      <c r="T315" s="3">
        <f t="shared" si="44"/>
        <v>0</v>
      </c>
      <c r="U315" s="3">
        <f t="shared" si="45"/>
        <v>0</v>
      </c>
      <c r="V315" s="3">
        <f t="shared" si="46"/>
        <v>0</v>
      </c>
      <c r="W315" s="3">
        <f t="shared" si="47"/>
        <v>0</v>
      </c>
      <c r="X315" s="3">
        <f t="shared" si="48"/>
        <v>0</v>
      </c>
    </row>
    <row r="316" spans="1:24" x14ac:dyDescent="0.25">
      <c r="A316" s="40">
        <v>44817</v>
      </c>
      <c r="B316" s="41">
        <v>18</v>
      </c>
      <c r="C316" s="18" t="str">
        <f t="shared" si="41"/>
        <v>44817_18</v>
      </c>
      <c r="D316" s="20">
        <v>183.92334634741241</v>
      </c>
      <c r="E316" s="20">
        <v>410.84778894136275</v>
      </c>
      <c r="F316" s="20">
        <v>381.89837784992477</v>
      </c>
      <c r="G316" s="20">
        <v>298.49779527498083</v>
      </c>
      <c r="H316" s="20">
        <v>0.10096309517011681</v>
      </c>
      <c r="I316" s="20">
        <v>1.0955456018193606</v>
      </c>
      <c r="J316" s="20">
        <v>0.32318435226011438</v>
      </c>
      <c r="K316" s="20">
        <v>-26.56776013887788</v>
      </c>
      <c r="L316" s="20">
        <v>-53.296523201317314</v>
      </c>
      <c r="M316" s="20">
        <v>-52.665975731602998</v>
      </c>
      <c r="N316" s="20">
        <v>-46.926579627619596</v>
      </c>
      <c r="O316" s="20">
        <v>-7.2209648423437606E-3</v>
      </c>
      <c r="P316" s="20">
        <v>-1.6804793170891261E-2</v>
      </c>
      <c r="Q316" s="20">
        <v>-2.2379024721734326E-2</v>
      </c>
      <c r="R316" s="3">
        <f t="shared" si="42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  <c r="V316" s="3">
        <f t="shared" si="46"/>
        <v>0</v>
      </c>
      <c r="W316" s="3">
        <f t="shared" si="47"/>
        <v>0</v>
      </c>
      <c r="X316" s="3">
        <f t="shared" si="48"/>
        <v>0</v>
      </c>
    </row>
    <row r="317" spans="1:24" x14ac:dyDescent="0.25">
      <c r="A317" s="40">
        <v>44817</v>
      </c>
      <c r="B317" s="41">
        <v>19</v>
      </c>
      <c r="C317" s="18" t="str">
        <f t="shared" si="41"/>
        <v>44817_19</v>
      </c>
      <c r="D317" s="20">
        <v>178.83944719190373</v>
      </c>
      <c r="E317" s="20">
        <v>399.59632838937398</v>
      </c>
      <c r="F317" s="20">
        <v>381.38461618659227</v>
      </c>
      <c r="G317" s="20">
        <v>292.25929862863427</v>
      </c>
      <c r="H317" s="20">
        <v>0.1020895485934212</v>
      </c>
      <c r="I317" s="20">
        <v>0.9879935209286671</v>
      </c>
      <c r="J317" s="20">
        <v>0.32728617297839802</v>
      </c>
      <c r="K317" s="20">
        <v>-28.054509812418587</v>
      </c>
      <c r="L317" s="20">
        <v>-59.421502776277521</v>
      </c>
      <c r="M317" s="20">
        <v>-56.219124082346603</v>
      </c>
      <c r="N317" s="20">
        <v>-47.934694719469981</v>
      </c>
      <c r="O317" s="20">
        <v>-1.1237355565717654E-2</v>
      </c>
      <c r="P317" s="20">
        <v>-7.9993238859884561E-2</v>
      </c>
      <c r="Q317" s="20">
        <v>-3.6733719948891193E-2</v>
      </c>
      <c r="R317" s="3">
        <f t="shared" si="42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  <c r="V317" s="3">
        <f t="shared" si="46"/>
        <v>0</v>
      </c>
      <c r="W317" s="3">
        <f t="shared" si="47"/>
        <v>0</v>
      </c>
      <c r="X317" s="3">
        <f t="shared" si="48"/>
        <v>0</v>
      </c>
    </row>
    <row r="318" spans="1:24" x14ac:dyDescent="0.25">
      <c r="A318" s="40">
        <v>44817</v>
      </c>
      <c r="B318" s="41">
        <v>20</v>
      </c>
      <c r="C318" s="18" t="str">
        <f t="shared" si="41"/>
        <v>44817_20</v>
      </c>
      <c r="D318" s="20">
        <v>195.42780702771316</v>
      </c>
      <c r="E318" s="20">
        <v>443.48401837693007</v>
      </c>
      <c r="F318" s="20">
        <v>431.40445087709566</v>
      </c>
      <c r="G318" s="20">
        <v>324.04618638030524</v>
      </c>
      <c r="H318" s="20">
        <v>0.12050157759285551</v>
      </c>
      <c r="I318" s="20">
        <v>1.0987769568030126</v>
      </c>
      <c r="J318" s="20">
        <v>0.37887504441101172</v>
      </c>
      <c r="K318" s="20">
        <v>-16.397143588318741</v>
      </c>
      <c r="L318" s="20">
        <v>-40.958995451580641</v>
      </c>
      <c r="M318" s="20">
        <v>-36.98765161819329</v>
      </c>
      <c r="N318" s="20">
        <v>-26.393692121916757</v>
      </c>
      <c r="O318" s="20">
        <v>-1.3027745746834869E-2</v>
      </c>
      <c r="P318" s="20">
        <v>-0.10028416151443213</v>
      </c>
      <c r="Q318" s="20">
        <v>-4.5430164808355947E-2</v>
      </c>
      <c r="R318" s="3">
        <f t="shared" si="42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  <c r="V318" s="3">
        <f t="shared" si="46"/>
        <v>0</v>
      </c>
      <c r="W318" s="3">
        <f t="shared" si="47"/>
        <v>0</v>
      </c>
      <c r="X318" s="3">
        <f t="shared" si="48"/>
        <v>0</v>
      </c>
    </row>
    <row r="319" spans="1:24" x14ac:dyDescent="0.25">
      <c r="A319" s="40">
        <v>44817</v>
      </c>
      <c r="B319" s="41">
        <v>21</v>
      </c>
      <c r="C319" s="18" t="str">
        <f t="shared" si="41"/>
        <v>44817_21</v>
      </c>
      <c r="D319" s="20">
        <v>221.15661670452096</v>
      </c>
      <c r="E319" s="20">
        <v>500.02129386513815</v>
      </c>
      <c r="F319" s="20">
        <v>487.6551707321517</v>
      </c>
      <c r="G319" s="20">
        <v>369.66442568273453</v>
      </c>
      <c r="H319" s="20">
        <v>0.14558355240144605</v>
      </c>
      <c r="I319" s="20">
        <v>1.312124409940155</v>
      </c>
      <c r="J319" s="20">
        <v>0.45208570513303425</v>
      </c>
      <c r="K319" s="20">
        <v>-16.19407619086693</v>
      </c>
      <c r="L319" s="20">
        <v>-40.74780485989529</v>
      </c>
      <c r="M319" s="20">
        <v>-36.417563075611362</v>
      </c>
      <c r="N319" s="20">
        <v>-25.775069475583482</v>
      </c>
      <c r="O319" s="20">
        <v>-1.7965319409446994E-2</v>
      </c>
      <c r="P319" s="20">
        <v>-0.12522521678997195</v>
      </c>
      <c r="Q319" s="20">
        <v>-5.9641374666672298E-2</v>
      </c>
      <c r="R319" s="3">
        <f t="shared" si="42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  <c r="V319" s="3">
        <f t="shared" si="46"/>
        <v>0</v>
      </c>
      <c r="W319" s="3">
        <f t="shared" si="47"/>
        <v>0</v>
      </c>
      <c r="X319" s="3">
        <f t="shared" si="48"/>
        <v>0</v>
      </c>
    </row>
    <row r="320" spans="1:24" x14ac:dyDescent="0.25">
      <c r="A320" s="40">
        <v>44817</v>
      </c>
      <c r="B320" s="41">
        <v>22</v>
      </c>
      <c r="C320" s="18" t="str">
        <f t="shared" si="41"/>
        <v>44817_22</v>
      </c>
      <c r="D320" s="20">
        <v>218.67492317599508</v>
      </c>
      <c r="E320" s="20">
        <v>496.62153430674181</v>
      </c>
      <c r="F320" s="20">
        <v>485.03130746579387</v>
      </c>
      <c r="G320" s="20">
        <v>367.44796925620756</v>
      </c>
      <c r="H320" s="20">
        <v>0.1490756929092604</v>
      </c>
      <c r="I320" s="20">
        <v>1.3347841688563362</v>
      </c>
      <c r="J320" s="20">
        <v>0.46287891040640877</v>
      </c>
      <c r="K320" s="20">
        <v>-11.925244794581364</v>
      </c>
      <c r="L320" s="20">
        <v>-33.415941829018273</v>
      </c>
      <c r="M320" s="20">
        <v>-32.266336972736624</v>
      </c>
      <c r="N320" s="20">
        <v>-19.881091561974365</v>
      </c>
      <c r="O320" s="20">
        <v>-1.7407272162723583E-2</v>
      </c>
      <c r="P320" s="20">
        <v>-0.12323391339994207</v>
      </c>
      <c r="Q320" s="20">
        <v>-5.806971852628405E-2</v>
      </c>
      <c r="R320" s="3">
        <f t="shared" si="42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  <c r="V320" s="3">
        <f t="shared" si="46"/>
        <v>0</v>
      </c>
      <c r="W320" s="3">
        <f t="shared" si="47"/>
        <v>0</v>
      </c>
      <c r="X320" s="3">
        <f t="shared" si="48"/>
        <v>0</v>
      </c>
    </row>
    <row r="321" spans="1:24" x14ac:dyDescent="0.25">
      <c r="A321" s="40">
        <v>44817</v>
      </c>
      <c r="B321" s="41">
        <v>23</v>
      </c>
      <c r="C321" s="18" t="str">
        <f t="shared" si="41"/>
        <v>44817_23</v>
      </c>
      <c r="D321" s="20">
        <v>204.03021464378151</v>
      </c>
      <c r="E321" s="20">
        <v>463.87488647017653</v>
      </c>
      <c r="F321" s="20">
        <v>452.22465102806387</v>
      </c>
      <c r="G321" s="20">
        <v>343.20032641973438</v>
      </c>
      <c r="H321" s="20">
        <v>0.14204998946298505</v>
      </c>
      <c r="I321" s="20">
        <v>1.2501131702442334</v>
      </c>
      <c r="J321" s="20">
        <v>0.4417866310762289</v>
      </c>
      <c r="K321" s="20">
        <v>-12.494345146435929</v>
      </c>
      <c r="L321" s="20">
        <v>-34.953485350305826</v>
      </c>
      <c r="M321" s="20">
        <v>-34.168104271390355</v>
      </c>
      <c r="N321" s="20">
        <v>-20.775853891505768</v>
      </c>
      <c r="O321" s="20">
        <v>-1.9645241536023091E-2</v>
      </c>
      <c r="P321" s="20">
        <v>-0.14528159969570711</v>
      </c>
      <c r="Q321" s="20">
        <v>-6.4510498529335283E-2</v>
      </c>
      <c r="R321" s="3">
        <f t="shared" si="42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  <c r="V321" s="3">
        <f t="shared" si="46"/>
        <v>0</v>
      </c>
      <c r="W321" s="3">
        <f t="shared" si="47"/>
        <v>0</v>
      </c>
      <c r="X321" s="3">
        <f t="shared" si="48"/>
        <v>0</v>
      </c>
    </row>
    <row r="322" spans="1:24" x14ac:dyDescent="0.25">
      <c r="A322" s="40">
        <v>44817</v>
      </c>
      <c r="B322" s="41">
        <v>24</v>
      </c>
      <c r="C322" s="18" t="str">
        <f t="shared" si="41"/>
        <v>44817_24</v>
      </c>
      <c r="D322" s="20">
        <v>180.34634759558418</v>
      </c>
      <c r="E322" s="20">
        <v>407.64910701208584</v>
      </c>
      <c r="F322" s="20">
        <v>394.59451509564553</v>
      </c>
      <c r="G322" s="20">
        <v>300.72603801572109</v>
      </c>
      <c r="H322" s="20">
        <v>0.125666417833387</v>
      </c>
      <c r="I322" s="20">
        <v>1.1126816698236441</v>
      </c>
      <c r="J322" s="20">
        <v>0.39243649418451992</v>
      </c>
      <c r="K322" s="20">
        <v>-14.730960570645188</v>
      </c>
      <c r="L322" s="20">
        <v>-39.873140763993376</v>
      </c>
      <c r="M322" s="20">
        <v>-39.621675743953517</v>
      </c>
      <c r="N322" s="20">
        <v>-25.593207446170467</v>
      </c>
      <c r="O322" s="20">
        <v>-2.2113763132994547E-2</v>
      </c>
      <c r="P322" s="20">
        <v>-0.16284478597093335</v>
      </c>
      <c r="Q322" s="20">
        <v>-7.1242712176670706E-2</v>
      </c>
      <c r="R322" s="3">
        <f t="shared" si="42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  <c r="V322" s="3">
        <f t="shared" si="46"/>
        <v>0</v>
      </c>
      <c r="W322" s="3">
        <f t="shared" si="47"/>
        <v>0</v>
      </c>
      <c r="X322" s="3">
        <f t="shared" si="48"/>
        <v>0</v>
      </c>
    </row>
    <row r="323" spans="1:24" x14ac:dyDescent="0.25">
      <c r="A323" s="40">
        <v>44818</v>
      </c>
      <c r="B323" s="41">
        <v>1</v>
      </c>
      <c r="C323" s="18" t="str">
        <f t="shared" si="41"/>
        <v>44818_1</v>
      </c>
      <c r="D323" s="20">
        <v>154.2595175949393</v>
      </c>
      <c r="E323" s="20">
        <v>345.79546370968563</v>
      </c>
      <c r="F323" s="20">
        <v>330.64926634646599</v>
      </c>
      <c r="G323" s="20">
        <v>253.55602240872005</v>
      </c>
      <c r="H323" s="20">
        <v>0.10644589361082335</v>
      </c>
      <c r="I323" s="20">
        <v>0.96120331204158727</v>
      </c>
      <c r="J323" s="20">
        <v>0.33457855793099722</v>
      </c>
      <c r="K323" s="20">
        <v>-17.004001431123832</v>
      </c>
      <c r="L323" s="20">
        <v>-44.398004688726367</v>
      </c>
      <c r="M323" s="20">
        <v>-43.672643018405026</v>
      </c>
      <c r="N323" s="20">
        <v>-29.297965937753389</v>
      </c>
      <c r="O323" s="20">
        <v>-2.2906617262648584E-2</v>
      </c>
      <c r="P323" s="20">
        <v>-0.16121760966026763</v>
      </c>
      <c r="Q323" s="20">
        <v>-7.3375772487484392E-2</v>
      </c>
      <c r="R323" s="3">
        <f t="shared" si="42"/>
        <v>0</v>
      </c>
      <c r="S323" s="3">
        <f t="shared" si="43"/>
        <v>0</v>
      </c>
      <c r="T323" s="3">
        <f t="shared" si="44"/>
        <v>0</v>
      </c>
      <c r="U323" s="3">
        <f t="shared" si="45"/>
        <v>0</v>
      </c>
      <c r="V323" s="3">
        <f t="shared" si="46"/>
        <v>0</v>
      </c>
      <c r="W323" s="3">
        <f t="shared" si="47"/>
        <v>0</v>
      </c>
      <c r="X323" s="3">
        <f t="shared" si="48"/>
        <v>0</v>
      </c>
    </row>
    <row r="324" spans="1:24" x14ac:dyDescent="0.25">
      <c r="A324" s="40">
        <v>44818</v>
      </c>
      <c r="B324" s="41">
        <v>2</v>
      </c>
      <c r="C324" s="18" t="str">
        <f t="shared" si="41"/>
        <v>44818_2</v>
      </c>
      <c r="D324" s="20">
        <v>134.34220311021787</v>
      </c>
      <c r="E324" s="20">
        <v>298.16885573368154</v>
      </c>
      <c r="F324" s="20">
        <v>280.89037030722096</v>
      </c>
      <c r="G324" s="20">
        <v>217.09973777345351</v>
      </c>
      <c r="H324" s="20">
        <v>9.9114573316121293E-2</v>
      </c>
      <c r="I324" s="20">
        <v>0.86492872142646626</v>
      </c>
      <c r="J324" s="20">
        <v>0.31181745569766228</v>
      </c>
      <c r="K324" s="20">
        <v>-18.369552579481841</v>
      </c>
      <c r="L324" s="20">
        <v>-47.074436335442144</v>
      </c>
      <c r="M324" s="20">
        <v>-46.86191140134364</v>
      </c>
      <c r="N324" s="20">
        <v>-31.294732949871825</v>
      </c>
      <c r="O324" s="20">
        <v>-2.1363244882556566E-2</v>
      </c>
      <c r="P324" s="20">
        <v>-0.15617972877077149</v>
      </c>
      <c r="Q324" s="20">
        <v>-6.8883928982844428E-2</v>
      </c>
      <c r="R324" s="3">
        <f t="shared" si="42"/>
        <v>0</v>
      </c>
      <c r="S324" s="3">
        <f t="shared" si="43"/>
        <v>0</v>
      </c>
      <c r="T324" s="3">
        <f t="shared" si="44"/>
        <v>0</v>
      </c>
      <c r="U324" s="3">
        <f t="shared" si="45"/>
        <v>0</v>
      </c>
      <c r="V324" s="3">
        <f t="shared" si="46"/>
        <v>0</v>
      </c>
      <c r="W324" s="3">
        <f t="shared" si="47"/>
        <v>0</v>
      </c>
      <c r="X324" s="3">
        <f t="shared" si="48"/>
        <v>0</v>
      </c>
    </row>
    <row r="325" spans="1:24" x14ac:dyDescent="0.25">
      <c r="A325" s="40">
        <v>44818</v>
      </c>
      <c r="B325" s="41">
        <v>3</v>
      </c>
      <c r="C325" s="18" t="str">
        <f t="shared" si="41"/>
        <v>44818_3</v>
      </c>
      <c r="D325" s="20">
        <v>122.59960170110415</v>
      </c>
      <c r="E325" s="20">
        <v>269.34282335680462</v>
      </c>
      <c r="F325" s="20">
        <v>251.3063194389772</v>
      </c>
      <c r="G325" s="20">
        <v>195.35637008355081</v>
      </c>
      <c r="H325" s="20">
        <v>9.4257510712750417E-2</v>
      </c>
      <c r="I325" s="20">
        <v>0.80830252059964025</v>
      </c>
      <c r="J325" s="20">
        <v>0.2971454431059839</v>
      </c>
      <c r="K325" s="20">
        <v>-19.556651094442184</v>
      </c>
      <c r="L325" s="20">
        <v>-49.731529759221175</v>
      </c>
      <c r="M325" s="20">
        <v>-49.385554104348266</v>
      </c>
      <c r="N325" s="20">
        <v>-33.227630193945124</v>
      </c>
      <c r="O325" s="20">
        <v>-2.1855998758468657E-2</v>
      </c>
      <c r="P325" s="20">
        <v>-0.16819384115611974</v>
      </c>
      <c r="Q325" s="20">
        <v>-7.0640794876277876E-2</v>
      </c>
      <c r="R325" s="3">
        <f t="shared" si="42"/>
        <v>0</v>
      </c>
      <c r="S325" s="3">
        <f t="shared" si="43"/>
        <v>0</v>
      </c>
      <c r="T325" s="3">
        <f t="shared" si="44"/>
        <v>0</v>
      </c>
      <c r="U325" s="3">
        <f t="shared" si="45"/>
        <v>0</v>
      </c>
      <c r="V325" s="3">
        <f t="shared" si="46"/>
        <v>0</v>
      </c>
      <c r="W325" s="3">
        <f t="shared" si="47"/>
        <v>0</v>
      </c>
      <c r="X325" s="3">
        <f t="shared" si="48"/>
        <v>0</v>
      </c>
    </row>
    <row r="326" spans="1:24" x14ac:dyDescent="0.25">
      <c r="A326" s="40">
        <v>44818</v>
      </c>
      <c r="B326" s="41">
        <v>4</v>
      </c>
      <c r="C326" s="18" t="str">
        <f t="shared" si="41"/>
        <v>44818_4</v>
      </c>
      <c r="D326" s="20">
        <v>117.06007165704035</v>
      </c>
      <c r="E326" s="20">
        <v>255.8832269842851</v>
      </c>
      <c r="F326" s="20">
        <v>238.05700845972788</v>
      </c>
      <c r="G326" s="20">
        <v>185.51341169459909</v>
      </c>
      <c r="H326" s="20">
        <v>9.1861816027131032E-2</v>
      </c>
      <c r="I326" s="20">
        <v>0.78554527809901342</v>
      </c>
      <c r="J326" s="20">
        <v>0.28996209490565394</v>
      </c>
      <c r="K326" s="20">
        <v>-19.829640960812146</v>
      </c>
      <c r="L326" s="20">
        <v>-51.268757645561422</v>
      </c>
      <c r="M326" s="20">
        <v>-50.430970636715799</v>
      </c>
      <c r="N326" s="20">
        <v>-33.94624034265339</v>
      </c>
      <c r="O326" s="20">
        <v>-2.2341313783401661E-2</v>
      </c>
      <c r="P326" s="20">
        <v>-0.18906525263649174</v>
      </c>
      <c r="Q326" s="20">
        <v>-7.2005913395241233E-2</v>
      </c>
      <c r="R326" s="3">
        <f t="shared" si="42"/>
        <v>0</v>
      </c>
      <c r="S326" s="3">
        <f t="shared" si="43"/>
        <v>0</v>
      </c>
      <c r="T326" s="3">
        <f t="shared" si="44"/>
        <v>0</v>
      </c>
      <c r="U326" s="3">
        <f t="shared" si="45"/>
        <v>0</v>
      </c>
      <c r="V326" s="3">
        <f t="shared" si="46"/>
        <v>0</v>
      </c>
      <c r="W326" s="3">
        <f t="shared" si="47"/>
        <v>0</v>
      </c>
      <c r="X326" s="3">
        <f t="shared" si="48"/>
        <v>0</v>
      </c>
    </row>
    <row r="327" spans="1:24" x14ac:dyDescent="0.25">
      <c r="A327" s="40">
        <v>44818</v>
      </c>
      <c r="B327" s="41">
        <v>5</v>
      </c>
      <c r="C327" s="18" t="str">
        <f t="shared" si="41"/>
        <v>44818_5</v>
      </c>
      <c r="D327" s="20">
        <v>115.00021084473816</v>
      </c>
      <c r="E327" s="20">
        <v>252.70625744120588</v>
      </c>
      <c r="F327" s="20">
        <v>235.42408908881742</v>
      </c>
      <c r="G327" s="20">
        <v>182.48448981757656</v>
      </c>
      <c r="H327" s="20">
        <v>9.1581188780919545E-2</v>
      </c>
      <c r="I327" s="20">
        <v>0.77447407322248407</v>
      </c>
      <c r="J327" s="20">
        <v>0.28916785892113955</v>
      </c>
      <c r="K327" s="20">
        <v>-20.112474355956884</v>
      </c>
      <c r="L327" s="20">
        <v>-51.975299958884221</v>
      </c>
      <c r="M327" s="20">
        <v>-50.885562768556454</v>
      </c>
      <c r="N327" s="20">
        <v>-34.247406025164025</v>
      </c>
      <c r="O327" s="20">
        <v>-2.2801757911661062E-2</v>
      </c>
      <c r="P327" s="20">
        <v>-0.19390048602310703</v>
      </c>
      <c r="Q327" s="20">
        <v>-7.3330324848869852E-2</v>
      </c>
      <c r="R327" s="3">
        <f t="shared" si="42"/>
        <v>0</v>
      </c>
      <c r="S327" s="3">
        <f t="shared" si="43"/>
        <v>0</v>
      </c>
      <c r="T327" s="3">
        <f t="shared" si="44"/>
        <v>0</v>
      </c>
      <c r="U327" s="3">
        <f t="shared" si="45"/>
        <v>0</v>
      </c>
      <c r="V327" s="3">
        <f t="shared" si="46"/>
        <v>0</v>
      </c>
      <c r="W327" s="3">
        <f t="shared" si="47"/>
        <v>0</v>
      </c>
      <c r="X327" s="3">
        <f t="shared" si="48"/>
        <v>0</v>
      </c>
    </row>
    <row r="328" spans="1:24" x14ac:dyDescent="0.25">
      <c r="A328" s="40">
        <v>44818</v>
      </c>
      <c r="B328" s="41">
        <v>6</v>
      </c>
      <c r="C328" s="18" t="str">
        <f t="shared" si="41"/>
        <v>44818_6</v>
      </c>
      <c r="D328" s="20">
        <v>121.04348948288199</v>
      </c>
      <c r="E328" s="20">
        <v>270.76256932875299</v>
      </c>
      <c r="F328" s="20">
        <v>257.2833199739577</v>
      </c>
      <c r="G328" s="20">
        <v>193.40640502785959</v>
      </c>
      <c r="H328" s="20">
        <v>9.5193623333580168E-2</v>
      </c>
      <c r="I328" s="20">
        <v>0.81150656102638874</v>
      </c>
      <c r="J328" s="20">
        <v>0.29969083710680328</v>
      </c>
      <c r="K328" s="20">
        <v>-20.407782653141094</v>
      </c>
      <c r="L328" s="20">
        <v>-51.962523184190736</v>
      </c>
      <c r="M328" s="20">
        <v>-50.205421589861665</v>
      </c>
      <c r="N328" s="20">
        <v>-34.41156532946556</v>
      </c>
      <c r="O328" s="20">
        <v>-2.3578569376896404E-2</v>
      </c>
      <c r="P328" s="20">
        <v>-0.19687413875051929</v>
      </c>
      <c r="Q328" s="20">
        <v>-7.5800943670929086E-2</v>
      </c>
      <c r="R328" s="3">
        <f t="shared" si="42"/>
        <v>0</v>
      </c>
      <c r="S328" s="3">
        <f t="shared" si="43"/>
        <v>0</v>
      </c>
      <c r="T328" s="3">
        <f t="shared" si="44"/>
        <v>0</v>
      </c>
      <c r="U328" s="3">
        <f t="shared" si="45"/>
        <v>0</v>
      </c>
      <c r="V328" s="3">
        <f t="shared" si="46"/>
        <v>0</v>
      </c>
      <c r="W328" s="3">
        <f t="shared" si="47"/>
        <v>0</v>
      </c>
      <c r="X328" s="3">
        <f t="shared" si="48"/>
        <v>0</v>
      </c>
    </row>
    <row r="329" spans="1:24" x14ac:dyDescent="0.25">
      <c r="A329" s="40">
        <v>44818</v>
      </c>
      <c r="B329" s="41">
        <v>7</v>
      </c>
      <c r="C329" s="18" t="str">
        <f t="shared" si="41"/>
        <v>44818_7</v>
      </c>
      <c r="D329" s="20">
        <v>145.75321915977545</v>
      </c>
      <c r="E329" s="20">
        <v>328.1719278572296</v>
      </c>
      <c r="F329" s="20">
        <v>315.69396059651996</v>
      </c>
      <c r="G329" s="20">
        <v>235.41622843743463</v>
      </c>
      <c r="H329" s="20">
        <v>0.10630656188978256</v>
      </c>
      <c r="I329" s="20">
        <v>0.92958388047451068</v>
      </c>
      <c r="J329" s="20">
        <v>0.33366160368802222</v>
      </c>
      <c r="K329" s="20">
        <v>-20.888368680201975</v>
      </c>
      <c r="L329" s="20">
        <v>-56.201346560303016</v>
      </c>
      <c r="M329" s="20">
        <v>-52.166991809128547</v>
      </c>
      <c r="N329" s="20">
        <v>-35.446335984708568</v>
      </c>
      <c r="O329" s="20">
        <v>-2.3324311706511419E-2</v>
      </c>
      <c r="P329" s="20">
        <v>-0.20805845287232339</v>
      </c>
      <c r="Q329" s="20">
        <v>-7.4958925422415085E-2</v>
      </c>
      <c r="R329" s="3">
        <f t="shared" si="42"/>
        <v>0</v>
      </c>
      <c r="S329" s="3">
        <f t="shared" si="43"/>
        <v>0</v>
      </c>
      <c r="T329" s="3">
        <f t="shared" si="44"/>
        <v>0</v>
      </c>
      <c r="U329" s="3">
        <f t="shared" si="45"/>
        <v>0</v>
      </c>
      <c r="V329" s="3">
        <f t="shared" si="46"/>
        <v>0</v>
      </c>
      <c r="W329" s="3">
        <f t="shared" si="47"/>
        <v>0</v>
      </c>
      <c r="X329" s="3">
        <f t="shared" si="48"/>
        <v>0</v>
      </c>
    </row>
    <row r="330" spans="1:24" x14ac:dyDescent="0.25">
      <c r="A330" s="40">
        <v>44818</v>
      </c>
      <c r="B330" s="41">
        <v>8</v>
      </c>
      <c r="C330" s="18" t="str">
        <f t="shared" si="41"/>
        <v>44818_8</v>
      </c>
      <c r="D330" s="20">
        <v>176.76522525559798</v>
      </c>
      <c r="E330" s="20">
        <v>394.69250785270128</v>
      </c>
      <c r="F330" s="20">
        <v>373.38306687769443</v>
      </c>
      <c r="G330" s="20">
        <v>286.45286208315923</v>
      </c>
      <c r="H330" s="20">
        <v>0.11454822072717774</v>
      </c>
      <c r="I330" s="20">
        <v>1.0860024437877405</v>
      </c>
      <c r="J330" s="20">
        <v>0.35855276795897012</v>
      </c>
      <c r="K330" s="20">
        <v>-17.109982177779997</v>
      </c>
      <c r="L330" s="20">
        <v>-47.881697266054239</v>
      </c>
      <c r="M330" s="20">
        <v>-45.603900752111691</v>
      </c>
      <c r="N330" s="20">
        <v>-29.352504811714191</v>
      </c>
      <c r="O330" s="20">
        <v>-2.2293263296368077E-2</v>
      </c>
      <c r="P330" s="20">
        <v>-0.17662280027222016</v>
      </c>
      <c r="Q330" s="20">
        <v>-7.2218800007265105E-2</v>
      </c>
      <c r="R330" s="3">
        <f t="shared" si="42"/>
        <v>0</v>
      </c>
      <c r="S330" s="3">
        <f t="shared" si="43"/>
        <v>0</v>
      </c>
      <c r="T330" s="3">
        <f t="shared" si="44"/>
        <v>0</v>
      </c>
      <c r="U330" s="3">
        <f t="shared" si="45"/>
        <v>0</v>
      </c>
      <c r="V330" s="3">
        <f t="shared" si="46"/>
        <v>0</v>
      </c>
      <c r="W330" s="3">
        <f t="shared" si="47"/>
        <v>0</v>
      </c>
      <c r="X330" s="3">
        <f t="shared" si="48"/>
        <v>0</v>
      </c>
    </row>
    <row r="331" spans="1:24" x14ac:dyDescent="0.25">
      <c r="A331" s="40">
        <v>44818</v>
      </c>
      <c r="B331" s="41">
        <v>9</v>
      </c>
      <c r="C331" s="18" t="str">
        <f t="shared" si="41"/>
        <v>44818_9</v>
      </c>
      <c r="D331" s="20">
        <v>193.82710692564694</v>
      </c>
      <c r="E331" s="20">
        <v>435.39187892400105</v>
      </c>
      <c r="F331" s="20">
        <v>404.26018962661175</v>
      </c>
      <c r="G331" s="20">
        <v>311.76134206909234</v>
      </c>
      <c r="H331" s="20">
        <v>0.12222180514655169</v>
      </c>
      <c r="I331" s="20">
        <v>1.2259258649197706</v>
      </c>
      <c r="J331" s="20">
        <v>0.38200350108550746</v>
      </c>
      <c r="K331" s="20">
        <v>-22.065556822401412</v>
      </c>
      <c r="L331" s="20">
        <v>-44.933071667662595</v>
      </c>
      <c r="M331" s="20">
        <v>-45.651345149541115</v>
      </c>
      <c r="N331" s="20">
        <v>-36.892035718181546</v>
      </c>
      <c r="O331" s="20">
        <v>-1.4799119674287039E-2</v>
      </c>
      <c r="P331" s="20">
        <v>-8.1979610223553712E-2</v>
      </c>
      <c r="Q331" s="20">
        <v>-5.0683517848139806E-2</v>
      </c>
      <c r="R331" s="3">
        <f t="shared" si="42"/>
        <v>0</v>
      </c>
      <c r="S331" s="3">
        <f t="shared" si="43"/>
        <v>0</v>
      </c>
      <c r="T331" s="3">
        <f t="shared" si="44"/>
        <v>0</v>
      </c>
      <c r="U331" s="3">
        <f t="shared" si="45"/>
        <v>0</v>
      </c>
      <c r="V331" s="3">
        <f t="shared" si="46"/>
        <v>0</v>
      </c>
      <c r="W331" s="3">
        <f t="shared" si="47"/>
        <v>0</v>
      </c>
      <c r="X331" s="3">
        <f t="shared" si="48"/>
        <v>0</v>
      </c>
    </row>
    <row r="332" spans="1:24" x14ac:dyDescent="0.25">
      <c r="A332" s="40">
        <v>44818</v>
      </c>
      <c r="B332" s="41">
        <v>10</v>
      </c>
      <c r="C332" s="18" t="str">
        <f t="shared" ref="C332:C395" si="49">CONCATENATE(A332,"_",B332)</f>
        <v>44818_10</v>
      </c>
      <c r="D332" s="20">
        <v>204.62237987989261</v>
      </c>
      <c r="E332" s="20">
        <v>458.47810533414633</v>
      </c>
      <c r="F332" s="20">
        <v>423.35273940532346</v>
      </c>
      <c r="G332" s="20">
        <v>327.87223360582931</v>
      </c>
      <c r="H332" s="20">
        <v>0.12403105413103377</v>
      </c>
      <c r="I332" s="20">
        <v>1.2920032522174134</v>
      </c>
      <c r="J332" s="20">
        <v>0.38773046909099096</v>
      </c>
      <c r="K332" s="20">
        <v>-24.016644143106387</v>
      </c>
      <c r="L332" s="20">
        <v>-43.291014264178528</v>
      </c>
      <c r="M332" s="20">
        <v>-44.752517412633686</v>
      </c>
      <c r="N332" s="20">
        <v>-42.184424680932125</v>
      </c>
      <c r="O332" s="20">
        <v>-8.7834348756272301E-3</v>
      </c>
      <c r="P332" s="20">
        <v>-5.8282345607069894E-3</v>
      </c>
      <c r="Q332" s="20">
        <v>-3.2960586888766061E-2</v>
      </c>
      <c r="R332" s="3">
        <f t="shared" ref="R332:R395" si="50">MAX(0,(K332-D332*0.2)*$T$5)+MAX(0,(K332-D332*0.3)*($U$5-$T$5))+MAX(0,(K332-D332*0.5)*($W$5-$V$5))+MAX(0,(K332-D332*0.8)*($X$5-$W$5))</f>
        <v>0</v>
      </c>
      <c r="S332" s="3">
        <f t="shared" ref="S332:S395" si="51">MAX(0,(L332-E332*0.2)*$T$5)+MAX(0,(L332-E332*0.3)*($U$5-$T$5))+MAX(0,(L332-E332*0.5)*($W$5-$V$5))+MAX(0,(L332-E332*0.8)*($X$5-$W$5))</f>
        <v>0</v>
      </c>
      <c r="T332" s="3">
        <f t="shared" ref="T332:T395" si="52">MAX(0,(M332-F332*0.2)*$T$5)+MAX(0,(M332-F332*0.3)*($U$5-$T$5))+MAX(0,(M332-F332*0.5)*($W$5-$V$5))+MAX(0,(M332-F332*0.8)*($X$5-$W$5))</f>
        <v>0</v>
      </c>
      <c r="U332" s="3">
        <f t="shared" ref="U332:U395" si="53">MAX(0,(N332-G332*0.2)*$T$5)+MAX(0,(N332-G332*0.3)*($U$5-$T$5))+MAX(0,(N332-G332*0.5)*($W$5-$V$5))+MAX(0,(N332-G332*0.8)*($X$5-$W$5))</f>
        <v>0</v>
      </c>
      <c r="V332" s="3">
        <f t="shared" ref="V332:V395" si="54">MAX(0,(O332-H332*0.2)*$T$5)+MAX(0,(O332-H332*0.3)*($U$5-$T$5))+MAX(0,(O332-H332*0.5)*($W$5-$V$5))+MAX(0,(O332-H332*0.8)*($X$5-$W$5))</f>
        <v>0</v>
      </c>
      <c r="W332" s="3">
        <f t="shared" ref="W332:W395" si="55">MAX(0,(P332-I332*0.2)*$T$5)+MAX(0,(P332-I332*0.3)*($U$5-$T$5))+MAX(0,(P332-I332*0.5)*($W$5-$V$5))+MAX(0,(P332-I332*0.8)*($X$5-$W$5))</f>
        <v>0</v>
      </c>
      <c r="X332" s="3">
        <f t="shared" ref="X332:X395" si="56">MAX(0,(Q332-J332*0.2)*$T$5)+MAX(0,(Q332-J332*0.3)*($U$5-$T$5))+MAX(0,(Q332-J332*0.5)*($W$5-$V$5))+MAX(0,(Q332-J332*0.8)*($X$5-$W$5))</f>
        <v>0</v>
      </c>
    </row>
    <row r="333" spans="1:24" x14ac:dyDescent="0.25">
      <c r="A333" s="40">
        <v>44818</v>
      </c>
      <c r="B333" s="41">
        <v>11</v>
      </c>
      <c r="C333" s="18" t="str">
        <f t="shared" si="49"/>
        <v>44818_11</v>
      </c>
      <c r="D333" s="20">
        <v>205.15998790743279</v>
      </c>
      <c r="E333" s="20">
        <v>456.62556928071103</v>
      </c>
      <c r="F333" s="20">
        <v>420.19297719315432</v>
      </c>
      <c r="G333" s="20">
        <v>327.25570913955397</v>
      </c>
      <c r="H333" s="20">
        <v>0.11611901299387602</v>
      </c>
      <c r="I333" s="20">
        <v>1.2474551038147661</v>
      </c>
      <c r="J333" s="20">
        <v>0.36452359956842562</v>
      </c>
      <c r="K333" s="20">
        <v>-20.012284647628654</v>
      </c>
      <c r="L333" s="20">
        <v>-35.754025768000538</v>
      </c>
      <c r="M333" s="20">
        <v>-38.311527182849503</v>
      </c>
      <c r="N333" s="20">
        <v>-37.273962835181372</v>
      </c>
      <c r="O333" s="20">
        <v>-4.4823049843416554E-3</v>
      </c>
      <c r="P333" s="20">
        <v>4.543901905316227E-2</v>
      </c>
      <c r="Q333" s="20">
        <v>-1.9791174200772973E-2</v>
      </c>
      <c r="R333" s="3">
        <f t="shared" si="50"/>
        <v>0</v>
      </c>
      <c r="S333" s="3">
        <f t="shared" si="51"/>
        <v>0</v>
      </c>
      <c r="T333" s="3">
        <f t="shared" si="52"/>
        <v>0</v>
      </c>
      <c r="U333" s="3">
        <f t="shared" si="53"/>
        <v>0</v>
      </c>
      <c r="V333" s="3">
        <f t="shared" si="54"/>
        <v>0</v>
      </c>
      <c r="W333" s="3">
        <f t="shared" si="55"/>
        <v>0</v>
      </c>
      <c r="X333" s="3">
        <f t="shared" si="56"/>
        <v>0</v>
      </c>
    </row>
    <row r="334" spans="1:24" x14ac:dyDescent="0.25">
      <c r="A334" s="40">
        <v>44818</v>
      </c>
      <c r="B334" s="41">
        <v>12</v>
      </c>
      <c r="C334" s="18" t="str">
        <f t="shared" si="49"/>
        <v>44818_12</v>
      </c>
      <c r="D334" s="20">
        <v>203.02368049134904</v>
      </c>
      <c r="E334" s="20">
        <v>451.57029522879725</v>
      </c>
      <c r="F334" s="20">
        <v>414.88627126251237</v>
      </c>
      <c r="G334" s="20">
        <v>323.3640783381818</v>
      </c>
      <c r="H334" s="20">
        <v>0.11498502785556253</v>
      </c>
      <c r="I334" s="20">
        <v>1.2286553002053175</v>
      </c>
      <c r="J334" s="20">
        <v>0.36122078701337362</v>
      </c>
      <c r="K334" s="20">
        <v>-17.959337513439404</v>
      </c>
      <c r="L334" s="20">
        <v>-31.006046747636212</v>
      </c>
      <c r="M334" s="20">
        <v>-34.598247090687025</v>
      </c>
      <c r="N334" s="20">
        <v>-34.417789508982963</v>
      </c>
      <c r="O334" s="20">
        <v>4.8740552924585222E-3</v>
      </c>
      <c r="P334" s="20">
        <v>9.9651959110449939E-2</v>
      </c>
      <c r="Q334" s="20">
        <v>7.3956936706511042E-3</v>
      </c>
      <c r="R334" s="3">
        <f t="shared" si="50"/>
        <v>0</v>
      </c>
      <c r="S334" s="3">
        <f t="shared" si="51"/>
        <v>0</v>
      </c>
      <c r="T334" s="3">
        <f t="shared" si="52"/>
        <v>0</v>
      </c>
      <c r="U334" s="3">
        <f t="shared" si="53"/>
        <v>0</v>
      </c>
      <c r="V334" s="3">
        <f t="shared" si="54"/>
        <v>0</v>
      </c>
      <c r="W334" s="3">
        <f t="shared" si="55"/>
        <v>0</v>
      </c>
      <c r="X334" s="3">
        <f t="shared" si="56"/>
        <v>0</v>
      </c>
    </row>
    <row r="335" spans="1:24" x14ac:dyDescent="0.25">
      <c r="A335" s="40">
        <v>44818</v>
      </c>
      <c r="B335" s="41">
        <v>13</v>
      </c>
      <c r="C335" s="18" t="str">
        <f t="shared" si="49"/>
        <v>44818_13</v>
      </c>
      <c r="D335" s="20">
        <v>200.34861060339276</v>
      </c>
      <c r="E335" s="20">
        <v>443.37897342236437</v>
      </c>
      <c r="F335" s="20">
        <v>408.82436828739935</v>
      </c>
      <c r="G335" s="20">
        <v>319.43773744855378</v>
      </c>
      <c r="H335" s="20">
        <v>0.10599479439836956</v>
      </c>
      <c r="I335" s="20">
        <v>1.1506870352455769</v>
      </c>
      <c r="J335" s="20">
        <v>0.3352839791769634</v>
      </c>
      <c r="K335" s="20">
        <v>-15.568737796621978</v>
      </c>
      <c r="L335" s="20">
        <v>-27.296744772035446</v>
      </c>
      <c r="M335" s="20">
        <v>-29.204546600228802</v>
      </c>
      <c r="N335" s="20">
        <v>-30.429342657011887</v>
      </c>
      <c r="O335" s="20">
        <v>-6.5377167372618577E-4</v>
      </c>
      <c r="P335" s="20">
        <v>7.114919796516074E-2</v>
      </c>
      <c r="Q335" s="20">
        <v>-9.1153266187780149E-3</v>
      </c>
      <c r="R335" s="3">
        <f t="shared" si="50"/>
        <v>0</v>
      </c>
      <c r="S335" s="3">
        <f t="shared" si="51"/>
        <v>0</v>
      </c>
      <c r="T335" s="3">
        <f t="shared" si="52"/>
        <v>0</v>
      </c>
      <c r="U335" s="3">
        <f t="shared" si="53"/>
        <v>0</v>
      </c>
      <c r="V335" s="3">
        <f t="shared" si="54"/>
        <v>0</v>
      </c>
      <c r="W335" s="3">
        <f t="shared" si="55"/>
        <v>0</v>
      </c>
      <c r="X335" s="3">
        <f t="shared" si="56"/>
        <v>0</v>
      </c>
    </row>
    <row r="336" spans="1:24" x14ac:dyDescent="0.25">
      <c r="A336" s="40">
        <v>44818</v>
      </c>
      <c r="B336" s="41">
        <v>14</v>
      </c>
      <c r="C336" s="18" t="str">
        <f t="shared" si="49"/>
        <v>44818_14</v>
      </c>
      <c r="D336" s="20">
        <v>197.23842561306245</v>
      </c>
      <c r="E336" s="20">
        <v>432.86317612740203</v>
      </c>
      <c r="F336" s="20">
        <v>400.80671681241233</v>
      </c>
      <c r="G336" s="20">
        <v>314.34818736233257</v>
      </c>
      <c r="H336" s="20">
        <v>0.10554760225033703</v>
      </c>
      <c r="I336" s="20">
        <v>1.1024502679470993</v>
      </c>
      <c r="J336" s="20">
        <v>0.33327997474502657</v>
      </c>
      <c r="K336" s="20">
        <v>-9.7805895703994565</v>
      </c>
      <c r="L336" s="20">
        <v>-20.145323193938378</v>
      </c>
      <c r="M336" s="20">
        <v>-18.353711372521584</v>
      </c>
      <c r="N336" s="20">
        <v>-19.363085303726791</v>
      </c>
      <c r="O336" s="20">
        <v>1.0177855796859704E-3</v>
      </c>
      <c r="P336" s="20">
        <v>5.4493874039101428E-2</v>
      </c>
      <c r="Q336" s="20">
        <v>-4.4951107955693119E-3</v>
      </c>
      <c r="R336" s="3">
        <f t="shared" si="50"/>
        <v>0</v>
      </c>
      <c r="S336" s="3">
        <f t="shared" si="51"/>
        <v>0</v>
      </c>
      <c r="T336" s="3">
        <f t="shared" si="52"/>
        <v>0</v>
      </c>
      <c r="U336" s="3">
        <f t="shared" si="53"/>
        <v>0</v>
      </c>
      <c r="V336" s="3">
        <f t="shared" si="54"/>
        <v>0</v>
      </c>
      <c r="W336" s="3">
        <f t="shared" si="55"/>
        <v>0</v>
      </c>
      <c r="X336" s="3">
        <f t="shared" si="56"/>
        <v>0</v>
      </c>
    </row>
    <row r="337" spans="1:24" x14ac:dyDescent="0.25">
      <c r="A337" s="40">
        <v>44818</v>
      </c>
      <c r="B337" s="41">
        <v>15</v>
      </c>
      <c r="C337" s="18" t="str">
        <f t="shared" si="49"/>
        <v>44818_15</v>
      </c>
      <c r="D337" s="20">
        <v>192.23121359001303</v>
      </c>
      <c r="E337" s="20">
        <v>425.09720700582824</v>
      </c>
      <c r="F337" s="20">
        <v>394.02206379509641</v>
      </c>
      <c r="G337" s="20">
        <v>306.19438254468685</v>
      </c>
      <c r="H337" s="20">
        <v>9.7917501020240605E-2</v>
      </c>
      <c r="I337" s="20">
        <v>1.0861514085532455</v>
      </c>
      <c r="J337" s="20">
        <v>0.31230418564050644</v>
      </c>
      <c r="K337" s="20">
        <v>-7.6455990384071093</v>
      </c>
      <c r="L337" s="20">
        <v>-13.627468622352085</v>
      </c>
      <c r="M337" s="20">
        <v>-11.797074024166813</v>
      </c>
      <c r="N337" s="20">
        <v>-15.937164972392399</v>
      </c>
      <c r="O337" s="20">
        <v>-6.1420337605646962E-3</v>
      </c>
      <c r="P337" s="20">
        <v>5.2144573416660685E-2</v>
      </c>
      <c r="Q337" s="20">
        <v>-2.4895416384305757E-2</v>
      </c>
      <c r="R337" s="3">
        <f t="shared" si="50"/>
        <v>0</v>
      </c>
      <c r="S337" s="3">
        <f t="shared" si="51"/>
        <v>0</v>
      </c>
      <c r="T337" s="3">
        <f t="shared" si="52"/>
        <v>0</v>
      </c>
      <c r="U337" s="3">
        <f t="shared" si="53"/>
        <v>0</v>
      </c>
      <c r="V337" s="3">
        <f t="shared" si="54"/>
        <v>0</v>
      </c>
      <c r="W337" s="3">
        <f t="shared" si="55"/>
        <v>0</v>
      </c>
      <c r="X337" s="3">
        <f t="shared" si="56"/>
        <v>0</v>
      </c>
    </row>
    <row r="338" spans="1:24" x14ac:dyDescent="0.25">
      <c r="A338" s="40">
        <v>44818</v>
      </c>
      <c r="B338" s="41">
        <v>16</v>
      </c>
      <c r="C338" s="18" t="str">
        <f t="shared" si="49"/>
        <v>44818_16</v>
      </c>
      <c r="D338" s="20">
        <v>185.65789637997648</v>
      </c>
      <c r="E338" s="20">
        <v>413.53923466316456</v>
      </c>
      <c r="F338" s="20">
        <v>382.40205970719978</v>
      </c>
      <c r="G338" s="20">
        <v>294.59291676505768</v>
      </c>
      <c r="H338" s="20">
        <v>0.10061877510524239</v>
      </c>
      <c r="I338" s="20">
        <v>1.0844085647475223</v>
      </c>
      <c r="J338" s="20">
        <v>0.31828402122732435</v>
      </c>
      <c r="K338" s="20">
        <v>-9.8677474341719087</v>
      </c>
      <c r="L338" s="20">
        <v>-15.000824285927479</v>
      </c>
      <c r="M338" s="20">
        <v>-12.926260961485392</v>
      </c>
      <c r="N338" s="20">
        <v>-19.999625290839436</v>
      </c>
      <c r="O338" s="20">
        <v>-2.0526530091026039E-3</v>
      </c>
      <c r="P338" s="20">
        <v>7.6211449036722501E-2</v>
      </c>
      <c r="Q338" s="20">
        <v>-1.2942683002076499E-2</v>
      </c>
      <c r="R338" s="3">
        <f t="shared" si="50"/>
        <v>0</v>
      </c>
      <c r="S338" s="3">
        <f t="shared" si="51"/>
        <v>0</v>
      </c>
      <c r="T338" s="3">
        <f t="shared" si="52"/>
        <v>0</v>
      </c>
      <c r="U338" s="3">
        <f t="shared" si="53"/>
        <v>0</v>
      </c>
      <c r="V338" s="3">
        <f t="shared" si="54"/>
        <v>0</v>
      </c>
      <c r="W338" s="3">
        <f t="shared" si="55"/>
        <v>0</v>
      </c>
      <c r="X338" s="3">
        <f t="shared" si="56"/>
        <v>0</v>
      </c>
    </row>
    <row r="339" spans="1:24" x14ac:dyDescent="0.25">
      <c r="A339" s="40">
        <v>44818</v>
      </c>
      <c r="B339" s="41">
        <v>17</v>
      </c>
      <c r="C339" s="18" t="str">
        <f t="shared" si="49"/>
        <v>44818_17</v>
      </c>
      <c r="D339" s="20">
        <v>178.98936016155463</v>
      </c>
      <c r="E339" s="20">
        <v>400.60871280551481</v>
      </c>
      <c r="F339" s="20">
        <v>369.1533716268728</v>
      </c>
      <c r="G339" s="20">
        <v>283.75501906506531</v>
      </c>
      <c r="H339" s="20">
        <v>0.10043097036210484</v>
      </c>
      <c r="I339" s="20">
        <v>1.0750254970792461</v>
      </c>
      <c r="J339" s="20">
        <v>0.31810593085048838</v>
      </c>
      <c r="K339" s="20">
        <v>-15.174399234710318</v>
      </c>
      <c r="L339" s="20">
        <v>-24.240386150812935</v>
      </c>
      <c r="M339" s="20">
        <v>-21.5693657836459</v>
      </c>
      <c r="N339" s="20">
        <v>-28.558972002834864</v>
      </c>
      <c r="O339" s="20">
        <v>-2.9704568700719249E-3</v>
      </c>
      <c r="P339" s="20">
        <v>6.9832054464248255E-2</v>
      </c>
      <c r="Q339" s="20">
        <v>-1.5607980158760203E-2</v>
      </c>
      <c r="R339" s="3">
        <f t="shared" si="50"/>
        <v>0</v>
      </c>
      <c r="S339" s="3">
        <f t="shared" si="51"/>
        <v>0</v>
      </c>
      <c r="T339" s="3">
        <f t="shared" si="52"/>
        <v>0</v>
      </c>
      <c r="U339" s="3">
        <f t="shared" si="53"/>
        <v>0</v>
      </c>
      <c r="V339" s="3">
        <f t="shared" si="54"/>
        <v>0</v>
      </c>
      <c r="W339" s="3">
        <f t="shared" si="55"/>
        <v>0</v>
      </c>
      <c r="X339" s="3">
        <f t="shared" si="56"/>
        <v>0</v>
      </c>
    </row>
    <row r="340" spans="1:24" x14ac:dyDescent="0.25">
      <c r="A340" s="40">
        <v>44818</v>
      </c>
      <c r="B340" s="41">
        <v>18</v>
      </c>
      <c r="C340" s="18" t="str">
        <f t="shared" si="49"/>
        <v>44818_18</v>
      </c>
      <c r="D340" s="20">
        <v>169.50526544783622</v>
      </c>
      <c r="E340" s="20">
        <v>380.53778802083156</v>
      </c>
      <c r="F340" s="20">
        <v>353.28394701746214</v>
      </c>
      <c r="G340" s="20">
        <v>270.96001121417459</v>
      </c>
      <c r="H340" s="20">
        <v>9.5545055946333474E-2</v>
      </c>
      <c r="I340" s="20">
        <v>0.9617985041970718</v>
      </c>
      <c r="J340" s="20">
        <v>0.3037136118993079</v>
      </c>
      <c r="K340" s="20">
        <v>-19.103251271320982</v>
      </c>
      <c r="L340" s="20">
        <v>-33.930383701489021</v>
      </c>
      <c r="M340" s="20">
        <v>-28.324054886073835</v>
      </c>
      <c r="N340" s="20">
        <v>-33.115577773317213</v>
      </c>
      <c r="O340" s="20">
        <v>-4.3174282098381407E-3</v>
      </c>
      <c r="P340" s="20">
        <v>6.3248222757151104E-3</v>
      </c>
      <c r="Q340" s="20">
        <v>-1.9482815430778545E-2</v>
      </c>
      <c r="R340" s="3">
        <f t="shared" si="50"/>
        <v>0</v>
      </c>
      <c r="S340" s="3">
        <f t="shared" si="51"/>
        <v>0</v>
      </c>
      <c r="T340" s="3">
        <f t="shared" si="52"/>
        <v>0</v>
      </c>
      <c r="U340" s="3">
        <f t="shared" si="53"/>
        <v>0</v>
      </c>
      <c r="V340" s="3">
        <f t="shared" si="54"/>
        <v>0</v>
      </c>
      <c r="W340" s="3">
        <f t="shared" si="55"/>
        <v>0</v>
      </c>
      <c r="X340" s="3">
        <f t="shared" si="56"/>
        <v>0</v>
      </c>
    </row>
    <row r="341" spans="1:24" x14ac:dyDescent="0.25">
      <c r="A341" s="40">
        <v>44818</v>
      </c>
      <c r="B341" s="41">
        <v>19</v>
      </c>
      <c r="C341" s="18" t="str">
        <f t="shared" si="49"/>
        <v>44818_19</v>
      </c>
      <c r="D341" s="20">
        <v>162.85938284240774</v>
      </c>
      <c r="E341" s="20">
        <v>370.55237186835882</v>
      </c>
      <c r="F341" s="20">
        <v>352.16151574252666</v>
      </c>
      <c r="G341" s="20">
        <v>264.53230015613218</v>
      </c>
      <c r="H341" s="20">
        <v>9.3278370313539277E-2</v>
      </c>
      <c r="I341" s="20">
        <v>0.90261216903911257</v>
      </c>
      <c r="J341" s="20">
        <v>0.29740658289948924</v>
      </c>
      <c r="K341" s="20">
        <v>-15.133197018055832</v>
      </c>
      <c r="L341" s="20">
        <v>-29.897920215758681</v>
      </c>
      <c r="M341" s="20">
        <v>-23.762613323990085</v>
      </c>
      <c r="N341" s="20">
        <v>-24.836253315079517</v>
      </c>
      <c r="O341" s="20">
        <v>-1.0086899099562365E-2</v>
      </c>
      <c r="P341" s="20">
        <v>-5.8236791301285742E-2</v>
      </c>
      <c r="Q341" s="20">
        <v>-3.6308457262647482E-2</v>
      </c>
      <c r="R341" s="3">
        <f t="shared" si="50"/>
        <v>0</v>
      </c>
      <c r="S341" s="3">
        <f t="shared" si="51"/>
        <v>0</v>
      </c>
      <c r="T341" s="3">
        <f t="shared" si="52"/>
        <v>0</v>
      </c>
      <c r="U341" s="3">
        <f t="shared" si="53"/>
        <v>0</v>
      </c>
      <c r="V341" s="3">
        <f t="shared" si="54"/>
        <v>0</v>
      </c>
      <c r="W341" s="3">
        <f t="shared" si="55"/>
        <v>0</v>
      </c>
      <c r="X341" s="3">
        <f t="shared" si="56"/>
        <v>0</v>
      </c>
    </row>
    <row r="342" spans="1:24" x14ac:dyDescent="0.25">
      <c r="A342" s="40">
        <v>44818</v>
      </c>
      <c r="B342" s="41">
        <v>20</v>
      </c>
      <c r="C342" s="18" t="str">
        <f t="shared" si="49"/>
        <v>44818_20</v>
      </c>
      <c r="D342" s="20">
        <v>175.52469006989577</v>
      </c>
      <c r="E342" s="20">
        <v>404.39713304099485</v>
      </c>
      <c r="F342" s="20">
        <v>391.86045624593169</v>
      </c>
      <c r="G342" s="20">
        <v>289.8304535631388</v>
      </c>
      <c r="H342" s="20">
        <v>0.11382485172039994</v>
      </c>
      <c r="I342" s="20">
        <v>1.0384875445765374</v>
      </c>
      <c r="J342" s="20">
        <v>0.3580137424985641</v>
      </c>
      <c r="K342" s="20">
        <v>-13.961872338994006</v>
      </c>
      <c r="L342" s="20">
        <v>-31.238955954464341</v>
      </c>
      <c r="M342" s="20">
        <v>-22.304645298147104</v>
      </c>
      <c r="N342" s="20">
        <v>-21.219399161492071</v>
      </c>
      <c r="O342" s="20">
        <v>-8.1908596187047489E-3</v>
      </c>
      <c r="P342" s="20">
        <v>-7.4540290716606381E-2</v>
      </c>
      <c r="Q342" s="20">
        <v>-3.1329241559014329E-2</v>
      </c>
      <c r="R342" s="3">
        <f t="shared" si="50"/>
        <v>0</v>
      </c>
      <c r="S342" s="3">
        <f t="shared" si="51"/>
        <v>0</v>
      </c>
      <c r="T342" s="3">
        <f t="shared" si="52"/>
        <v>0</v>
      </c>
      <c r="U342" s="3">
        <f t="shared" si="53"/>
        <v>0</v>
      </c>
      <c r="V342" s="3">
        <f t="shared" si="54"/>
        <v>0</v>
      </c>
      <c r="W342" s="3">
        <f t="shared" si="55"/>
        <v>0</v>
      </c>
      <c r="X342" s="3">
        <f t="shared" si="56"/>
        <v>0</v>
      </c>
    </row>
    <row r="343" spans="1:24" x14ac:dyDescent="0.25">
      <c r="A343" s="40">
        <v>44818</v>
      </c>
      <c r="B343" s="41">
        <v>21</v>
      </c>
      <c r="C343" s="18" t="str">
        <f t="shared" si="49"/>
        <v>44818_21</v>
      </c>
      <c r="D343" s="20">
        <v>196.09203580800386</v>
      </c>
      <c r="E343" s="20">
        <v>449.15434253838589</v>
      </c>
      <c r="F343" s="20">
        <v>436.74323126142093</v>
      </c>
      <c r="G343" s="20">
        <v>326.16899316012331</v>
      </c>
      <c r="H343" s="20">
        <v>0.13617503652624557</v>
      </c>
      <c r="I343" s="20">
        <v>1.2222501889541975</v>
      </c>
      <c r="J343" s="20">
        <v>0.42304495121033103</v>
      </c>
      <c r="K343" s="20">
        <v>-10.395984082821876</v>
      </c>
      <c r="L343" s="20">
        <v>-23.306461571338538</v>
      </c>
      <c r="M343" s="20">
        <v>-15.884553745398712</v>
      </c>
      <c r="N343" s="20">
        <v>-15.30538885432488</v>
      </c>
      <c r="O343" s="20">
        <v>-1.5586331282873608E-2</v>
      </c>
      <c r="P343" s="20">
        <v>-0.11536093173798113</v>
      </c>
      <c r="Q343" s="20">
        <v>-5.2462261802924418E-2</v>
      </c>
      <c r="R343" s="3">
        <f t="shared" si="50"/>
        <v>0</v>
      </c>
      <c r="S343" s="3">
        <f t="shared" si="51"/>
        <v>0</v>
      </c>
      <c r="T343" s="3">
        <f t="shared" si="52"/>
        <v>0</v>
      </c>
      <c r="U343" s="3">
        <f t="shared" si="53"/>
        <v>0</v>
      </c>
      <c r="V343" s="3">
        <f t="shared" si="54"/>
        <v>0</v>
      </c>
      <c r="W343" s="3">
        <f t="shared" si="55"/>
        <v>0</v>
      </c>
      <c r="X343" s="3">
        <f t="shared" si="56"/>
        <v>0</v>
      </c>
    </row>
    <row r="344" spans="1:24" x14ac:dyDescent="0.25">
      <c r="A344" s="40">
        <v>44818</v>
      </c>
      <c r="B344" s="41">
        <v>22</v>
      </c>
      <c r="C344" s="18" t="str">
        <f t="shared" si="49"/>
        <v>44818_22</v>
      </c>
      <c r="D344" s="20">
        <v>192.78388510597088</v>
      </c>
      <c r="E344" s="20">
        <v>444.00747588766785</v>
      </c>
      <c r="F344" s="20">
        <v>432.54921304342872</v>
      </c>
      <c r="G344" s="20">
        <v>322.53765765683136</v>
      </c>
      <c r="H344" s="20">
        <v>0.13602023203455987</v>
      </c>
      <c r="I344" s="20">
        <v>1.2210846527636527</v>
      </c>
      <c r="J344" s="20">
        <v>0.42255690125102124</v>
      </c>
      <c r="K344" s="20">
        <v>-11.006384435809647</v>
      </c>
      <c r="L344" s="20">
        <v>-24.287486933301771</v>
      </c>
      <c r="M344" s="20">
        <v>-17.588120313651807</v>
      </c>
      <c r="N344" s="20">
        <v>-16.392673222980093</v>
      </c>
      <c r="O344" s="20">
        <v>-1.715701917106336E-2</v>
      </c>
      <c r="P344" s="20">
        <v>-0.12650099475750892</v>
      </c>
      <c r="Q344" s="20">
        <v>-5.7372343063093509E-2</v>
      </c>
      <c r="R344" s="3">
        <f t="shared" si="50"/>
        <v>0</v>
      </c>
      <c r="S344" s="3">
        <f t="shared" si="51"/>
        <v>0</v>
      </c>
      <c r="T344" s="3">
        <f t="shared" si="52"/>
        <v>0</v>
      </c>
      <c r="U344" s="3">
        <f t="shared" si="53"/>
        <v>0</v>
      </c>
      <c r="V344" s="3">
        <f t="shared" si="54"/>
        <v>0</v>
      </c>
      <c r="W344" s="3">
        <f t="shared" si="55"/>
        <v>0</v>
      </c>
      <c r="X344" s="3">
        <f t="shared" si="56"/>
        <v>0</v>
      </c>
    </row>
    <row r="345" spans="1:24" x14ac:dyDescent="0.25">
      <c r="A345" s="40">
        <v>44818</v>
      </c>
      <c r="B345" s="41">
        <v>23</v>
      </c>
      <c r="C345" s="18" t="str">
        <f t="shared" si="49"/>
        <v>44818_23</v>
      </c>
      <c r="D345" s="20">
        <v>181.1766320066352</v>
      </c>
      <c r="E345" s="20">
        <v>418.46606611711644</v>
      </c>
      <c r="F345" s="20">
        <v>408.10548882418806</v>
      </c>
      <c r="G345" s="20">
        <v>304.11050246815506</v>
      </c>
      <c r="H345" s="20">
        <v>0.1317708944746088</v>
      </c>
      <c r="I345" s="20">
        <v>1.1782628759447349</v>
      </c>
      <c r="J345" s="20">
        <v>0.40963941458211101</v>
      </c>
      <c r="K345" s="20">
        <v>-13.958337272680616</v>
      </c>
      <c r="L345" s="20">
        <v>-31.399617507871035</v>
      </c>
      <c r="M345" s="20">
        <v>-23.184356786697681</v>
      </c>
      <c r="N345" s="20">
        <v>-20.899479195901435</v>
      </c>
      <c r="O345" s="20">
        <v>-1.807046314752199E-2</v>
      </c>
      <c r="P345" s="20">
        <v>-0.13916576991719715</v>
      </c>
      <c r="Q345" s="20">
        <v>-6.0193642268892691E-2</v>
      </c>
      <c r="R345" s="3">
        <f t="shared" si="50"/>
        <v>0</v>
      </c>
      <c r="S345" s="3">
        <f t="shared" si="51"/>
        <v>0</v>
      </c>
      <c r="T345" s="3">
        <f t="shared" si="52"/>
        <v>0</v>
      </c>
      <c r="U345" s="3">
        <f t="shared" si="53"/>
        <v>0</v>
      </c>
      <c r="V345" s="3">
        <f t="shared" si="54"/>
        <v>0</v>
      </c>
      <c r="W345" s="3">
        <f t="shared" si="55"/>
        <v>0</v>
      </c>
      <c r="X345" s="3">
        <f t="shared" si="56"/>
        <v>0</v>
      </c>
    </row>
    <row r="346" spans="1:24" x14ac:dyDescent="0.25">
      <c r="A346" s="40">
        <v>44818</v>
      </c>
      <c r="B346" s="41">
        <v>24</v>
      </c>
      <c r="C346" s="18" t="str">
        <f t="shared" si="49"/>
        <v>44818_24</v>
      </c>
      <c r="D346" s="20">
        <v>163.01665288039007</v>
      </c>
      <c r="E346" s="20">
        <v>375.4326033645612</v>
      </c>
      <c r="F346" s="20">
        <v>363.56394651165579</v>
      </c>
      <c r="G346" s="20">
        <v>272.0176678062092</v>
      </c>
      <c r="H346" s="20">
        <v>0.11833558343182826</v>
      </c>
      <c r="I346" s="20">
        <v>1.0749149082504841</v>
      </c>
      <c r="J346" s="20">
        <v>0.36919888133234008</v>
      </c>
      <c r="K346" s="20">
        <v>-12.652753062924575</v>
      </c>
      <c r="L346" s="20">
        <v>-29.134836151716367</v>
      </c>
      <c r="M346" s="20">
        <v>-20.874896678094384</v>
      </c>
      <c r="N346" s="20">
        <v>-17.649273030762473</v>
      </c>
      <c r="O346" s="20">
        <v>-2.0194551613113162E-2</v>
      </c>
      <c r="P346" s="20">
        <v>-0.14730520272949446</v>
      </c>
      <c r="Q346" s="20">
        <v>-6.587791867148525E-2</v>
      </c>
      <c r="R346" s="3">
        <f t="shared" si="50"/>
        <v>0</v>
      </c>
      <c r="S346" s="3">
        <f t="shared" si="51"/>
        <v>0</v>
      </c>
      <c r="T346" s="3">
        <f t="shared" si="52"/>
        <v>0</v>
      </c>
      <c r="U346" s="3">
        <f t="shared" si="53"/>
        <v>0</v>
      </c>
      <c r="V346" s="3">
        <f t="shared" si="54"/>
        <v>0</v>
      </c>
      <c r="W346" s="3">
        <f t="shared" si="55"/>
        <v>0</v>
      </c>
      <c r="X346" s="3">
        <f t="shared" si="56"/>
        <v>0</v>
      </c>
    </row>
    <row r="347" spans="1:24" x14ac:dyDescent="0.25">
      <c r="A347" s="40">
        <v>44819</v>
      </c>
      <c r="B347" s="41">
        <v>1</v>
      </c>
      <c r="C347" s="18" t="str">
        <f t="shared" si="49"/>
        <v>44819_1</v>
      </c>
      <c r="D347" s="20">
        <v>142.60851579221034</v>
      </c>
      <c r="E347" s="20">
        <v>324.19203293564289</v>
      </c>
      <c r="F347" s="20">
        <v>309.35750905990716</v>
      </c>
      <c r="G347" s="20">
        <v>234.49157135914302</v>
      </c>
      <c r="H347" s="20">
        <v>0.10599070580685499</v>
      </c>
      <c r="I347" s="20">
        <v>0.9650101574675185</v>
      </c>
      <c r="J347" s="20">
        <v>0.3324452247248923</v>
      </c>
      <c r="K347" s="20">
        <v>-14.962162492321459</v>
      </c>
      <c r="L347" s="20">
        <v>-34.440663157663941</v>
      </c>
      <c r="M347" s="20">
        <v>-25.991295576676016</v>
      </c>
      <c r="N347" s="20">
        <v>-21.519152451199179</v>
      </c>
      <c r="O347" s="20">
        <v>-2.2320797329860947E-2</v>
      </c>
      <c r="P347" s="20">
        <v>-0.15849860779292665</v>
      </c>
      <c r="Q347" s="20">
        <v>-7.1932727970489843E-2</v>
      </c>
      <c r="R347" s="3">
        <f t="shared" si="50"/>
        <v>0</v>
      </c>
      <c r="S347" s="3">
        <f t="shared" si="51"/>
        <v>0</v>
      </c>
      <c r="T347" s="3">
        <f t="shared" si="52"/>
        <v>0</v>
      </c>
      <c r="U347" s="3">
        <f t="shared" si="53"/>
        <v>0</v>
      </c>
      <c r="V347" s="3">
        <f t="shared" si="54"/>
        <v>0</v>
      </c>
      <c r="W347" s="3">
        <f t="shared" si="55"/>
        <v>0</v>
      </c>
      <c r="X347" s="3">
        <f t="shared" si="56"/>
        <v>0</v>
      </c>
    </row>
    <row r="348" spans="1:24" x14ac:dyDescent="0.25">
      <c r="A348" s="40">
        <v>44819</v>
      </c>
      <c r="B348" s="41">
        <v>2</v>
      </c>
      <c r="C348" s="18" t="str">
        <f t="shared" si="49"/>
        <v>44819_2</v>
      </c>
      <c r="D348" s="20">
        <v>125.74248625947926</v>
      </c>
      <c r="E348" s="20">
        <v>282.40452283842677</v>
      </c>
      <c r="F348" s="20">
        <v>266.49074077241886</v>
      </c>
      <c r="G348" s="20">
        <v>203.50049079764673</v>
      </c>
      <c r="H348" s="20">
        <v>9.5461044726803709E-2</v>
      </c>
      <c r="I348" s="20">
        <v>0.85599634687784143</v>
      </c>
      <c r="J348" s="20">
        <v>0.30128146459466565</v>
      </c>
      <c r="K348" s="20">
        <v>-15.709661830771244</v>
      </c>
      <c r="L348" s="20">
        <v>-36.295342079420493</v>
      </c>
      <c r="M348" s="20">
        <v>-27.972369532402876</v>
      </c>
      <c r="N348" s="20">
        <v>-22.850208929238274</v>
      </c>
      <c r="O348" s="20">
        <v>-2.2379729426767168E-2</v>
      </c>
      <c r="P348" s="20">
        <v>-0.16369792112196413</v>
      </c>
      <c r="Q348" s="20">
        <v>-7.1939556038906324E-2</v>
      </c>
      <c r="R348" s="3">
        <f t="shared" si="50"/>
        <v>0</v>
      </c>
      <c r="S348" s="3">
        <f t="shared" si="51"/>
        <v>0</v>
      </c>
      <c r="T348" s="3">
        <f t="shared" si="52"/>
        <v>0</v>
      </c>
      <c r="U348" s="3">
        <f t="shared" si="53"/>
        <v>0</v>
      </c>
      <c r="V348" s="3">
        <f t="shared" si="54"/>
        <v>0</v>
      </c>
      <c r="W348" s="3">
        <f t="shared" si="55"/>
        <v>0</v>
      </c>
      <c r="X348" s="3">
        <f t="shared" si="56"/>
        <v>0</v>
      </c>
    </row>
    <row r="349" spans="1:24" x14ac:dyDescent="0.25">
      <c r="A349" s="40">
        <v>44819</v>
      </c>
      <c r="B349" s="41">
        <v>3</v>
      </c>
      <c r="C349" s="18" t="str">
        <f t="shared" si="49"/>
        <v>44819_3</v>
      </c>
      <c r="D349" s="20">
        <v>115.82757544902323</v>
      </c>
      <c r="E349" s="20">
        <v>257.77199749416496</v>
      </c>
      <c r="F349" s="20">
        <v>241.01256922800093</v>
      </c>
      <c r="G349" s="20">
        <v>185.34921780570536</v>
      </c>
      <c r="H349" s="20">
        <v>9.0246847214284054E-2</v>
      </c>
      <c r="I349" s="20">
        <v>0.7992519129357003</v>
      </c>
      <c r="J349" s="20">
        <v>0.28545611182189912</v>
      </c>
      <c r="K349" s="20">
        <v>-16.660012463719816</v>
      </c>
      <c r="L349" s="20">
        <v>-38.198327174156667</v>
      </c>
      <c r="M349" s="20">
        <v>-29.860505881188733</v>
      </c>
      <c r="N349" s="20">
        <v>-24.140925493779356</v>
      </c>
      <c r="O349" s="20">
        <v>-2.2870464405638898E-2</v>
      </c>
      <c r="P349" s="20">
        <v>-0.16933936076219824</v>
      </c>
      <c r="Q349" s="20">
        <v>-7.3512025692086452E-2</v>
      </c>
      <c r="R349" s="3">
        <f t="shared" si="50"/>
        <v>0</v>
      </c>
      <c r="S349" s="3">
        <f t="shared" si="51"/>
        <v>0</v>
      </c>
      <c r="T349" s="3">
        <f t="shared" si="52"/>
        <v>0</v>
      </c>
      <c r="U349" s="3">
        <f t="shared" si="53"/>
        <v>0</v>
      </c>
      <c r="V349" s="3">
        <f t="shared" si="54"/>
        <v>0</v>
      </c>
      <c r="W349" s="3">
        <f t="shared" si="55"/>
        <v>0</v>
      </c>
      <c r="X349" s="3">
        <f t="shared" si="56"/>
        <v>0</v>
      </c>
    </row>
    <row r="350" spans="1:24" x14ac:dyDescent="0.25">
      <c r="A350" s="40">
        <v>44819</v>
      </c>
      <c r="B350" s="41">
        <v>4</v>
      </c>
      <c r="C350" s="18" t="str">
        <f t="shared" si="49"/>
        <v>44819_4</v>
      </c>
      <c r="D350" s="20">
        <v>110.73031818579756</v>
      </c>
      <c r="E350" s="20">
        <v>244.86552881466019</v>
      </c>
      <c r="F350" s="20">
        <v>228.35813854100641</v>
      </c>
      <c r="G350" s="20">
        <v>175.64548196101771</v>
      </c>
      <c r="H350" s="20">
        <v>8.7675609116138212E-2</v>
      </c>
      <c r="I350" s="20">
        <v>0.76923343726776028</v>
      </c>
      <c r="J350" s="20">
        <v>0.27757901938982188</v>
      </c>
      <c r="K350" s="20">
        <v>-16.739349139457129</v>
      </c>
      <c r="L350" s="20">
        <v>-38.760576378070454</v>
      </c>
      <c r="M350" s="20">
        <v>-30.3178599409739</v>
      </c>
      <c r="N350" s="20">
        <v>-24.509800377846496</v>
      </c>
      <c r="O350" s="20">
        <v>-2.2962188791970001E-2</v>
      </c>
      <c r="P350" s="20">
        <v>-0.17145214866552133</v>
      </c>
      <c r="Q350" s="20">
        <v>-7.3758754098518356E-2</v>
      </c>
      <c r="R350" s="3">
        <f t="shared" si="50"/>
        <v>0</v>
      </c>
      <c r="S350" s="3">
        <f t="shared" si="51"/>
        <v>0</v>
      </c>
      <c r="T350" s="3">
        <f t="shared" si="52"/>
        <v>0</v>
      </c>
      <c r="U350" s="3">
        <f t="shared" si="53"/>
        <v>0</v>
      </c>
      <c r="V350" s="3">
        <f t="shared" si="54"/>
        <v>0</v>
      </c>
      <c r="W350" s="3">
        <f t="shared" si="55"/>
        <v>0</v>
      </c>
      <c r="X350" s="3">
        <f t="shared" si="56"/>
        <v>0</v>
      </c>
    </row>
    <row r="351" spans="1:24" x14ac:dyDescent="0.25">
      <c r="A351" s="40">
        <v>44819</v>
      </c>
      <c r="B351" s="41">
        <v>5</v>
      </c>
      <c r="C351" s="18" t="str">
        <f t="shared" si="49"/>
        <v>44819_5</v>
      </c>
      <c r="D351" s="20">
        <v>108.34613570017113</v>
      </c>
      <c r="E351" s="20">
        <v>241.26079510945033</v>
      </c>
      <c r="F351" s="20">
        <v>224.77823046623303</v>
      </c>
      <c r="G351" s="20">
        <v>172.19087815947663</v>
      </c>
      <c r="H351" s="20">
        <v>8.6218912459126773E-2</v>
      </c>
      <c r="I351" s="20">
        <v>0.76006419852337792</v>
      </c>
      <c r="J351" s="20">
        <v>0.27348732335664538</v>
      </c>
      <c r="K351" s="20">
        <v>-17.533325921953598</v>
      </c>
      <c r="L351" s="20">
        <v>-40.369794493051629</v>
      </c>
      <c r="M351" s="20">
        <v>-31.582426636163429</v>
      </c>
      <c r="N351" s="20">
        <v>-25.445383137817707</v>
      </c>
      <c r="O351" s="20">
        <v>-2.3834096642066371E-2</v>
      </c>
      <c r="P351" s="20">
        <v>-0.17645919186898423</v>
      </c>
      <c r="Q351" s="20">
        <v>-7.630316956200367E-2</v>
      </c>
      <c r="R351" s="3">
        <f t="shared" si="50"/>
        <v>0</v>
      </c>
      <c r="S351" s="3">
        <f t="shared" si="51"/>
        <v>0</v>
      </c>
      <c r="T351" s="3">
        <f t="shared" si="52"/>
        <v>0</v>
      </c>
      <c r="U351" s="3">
        <f t="shared" si="53"/>
        <v>0</v>
      </c>
      <c r="V351" s="3">
        <f t="shared" si="54"/>
        <v>0</v>
      </c>
      <c r="W351" s="3">
        <f t="shared" si="55"/>
        <v>0</v>
      </c>
      <c r="X351" s="3">
        <f t="shared" si="56"/>
        <v>0</v>
      </c>
    </row>
    <row r="352" spans="1:24" x14ac:dyDescent="0.25">
      <c r="A352" s="40">
        <v>44819</v>
      </c>
      <c r="B352" s="41">
        <v>6</v>
      </c>
      <c r="C352" s="18" t="str">
        <f t="shared" si="49"/>
        <v>44819_6</v>
      </c>
      <c r="D352" s="20">
        <v>113.24901546750471</v>
      </c>
      <c r="E352" s="20">
        <v>256.3302952189166</v>
      </c>
      <c r="F352" s="20">
        <v>242.65482074553077</v>
      </c>
      <c r="G352" s="20">
        <v>181.12623352362866</v>
      </c>
      <c r="H352" s="20">
        <v>8.8804848342515993E-2</v>
      </c>
      <c r="I352" s="20">
        <v>0.79109791263585749</v>
      </c>
      <c r="J352" s="20">
        <v>0.28079739343404064</v>
      </c>
      <c r="K352" s="20">
        <v>-18.78712159152737</v>
      </c>
      <c r="L352" s="20">
        <v>-43.222529689370887</v>
      </c>
      <c r="M352" s="20">
        <v>-35.428023792730585</v>
      </c>
      <c r="N352" s="20">
        <v>-27.265080330456282</v>
      </c>
      <c r="O352" s="20">
        <v>-2.3505168426606701E-2</v>
      </c>
      <c r="P352" s="20">
        <v>-0.17709657686181116</v>
      </c>
      <c r="Q352" s="20">
        <v>-7.5465435415573254E-2</v>
      </c>
      <c r="R352" s="3">
        <f t="shared" si="50"/>
        <v>0</v>
      </c>
      <c r="S352" s="3">
        <f t="shared" si="51"/>
        <v>0</v>
      </c>
      <c r="T352" s="3">
        <f t="shared" si="52"/>
        <v>0</v>
      </c>
      <c r="U352" s="3">
        <f t="shared" si="53"/>
        <v>0</v>
      </c>
      <c r="V352" s="3">
        <f t="shared" si="54"/>
        <v>0</v>
      </c>
      <c r="W352" s="3">
        <f t="shared" si="55"/>
        <v>0</v>
      </c>
      <c r="X352" s="3">
        <f t="shared" si="56"/>
        <v>0</v>
      </c>
    </row>
    <row r="353" spans="1:24" x14ac:dyDescent="0.25">
      <c r="A353" s="40">
        <v>44819</v>
      </c>
      <c r="B353" s="41">
        <v>7</v>
      </c>
      <c r="C353" s="18" t="str">
        <f t="shared" si="49"/>
        <v>44819_7</v>
      </c>
      <c r="D353" s="20">
        <v>134.1915683913644</v>
      </c>
      <c r="E353" s="20">
        <v>303.91457771544066</v>
      </c>
      <c r="F353" s="20">
        <v>290.26141548776855</v>
      </c>
      <c r="G353" s="20">
        <v>216.00561770875976</v>
      </c>
      <c r="H353" s="20">
        <v>9.987099919301394E-2</v>
      </c>
      <c r="I353" s="20">
        <v>0.90359355560421994</v>
      </c>
      <c r="J353" s="20">
        <v>0.31383371845051566</v>
      </c>
      <c r="K353" s="20">
        <v>-21.058299058845918</v>
      </c>
      <c r="L353" s="20">
        <v>-50.082231305750717</v>
      </c>
      <c r="M353" s="20">
        <v>-43.295803200174404</v>
      </c>
      <c r="N353" s="20">
        <v>-33.213246500863328</v>
      </c>
      <c r="O353" s="20">
        <v>-2.33925305777513E-2</v>
      </c>
      <c r="P353" s="20">
        <v>-0.18084323482100276</v>
      </c>
      <c r="Q353" s="20">
        <v>-7.5340034109118617E-2</v>
      </c>
      <c r="R353" s="3">
        <f t="shared" si="50"/>
        <v>0</v>
      </c>
      <c r="S353" s="3">
        <f t="shared" si="51"/>
        <v>0</v>
      </c>
      <c r="T353" s="3">
        <f t="shared" si="52"/>
        <v>0</v>
      </c>
      <c r="U353" s="3">
        <f t="shared" si="53"/>
        <v>0</v>
      </c>
      <c r="V353" s="3">
        <f t="shared" si="54"/>
        <v>0</v>
      </c>
      <c r="W353" s="3">
        <f t="shared" si="55"/>
        <v>0</v>
      </c>
      <c r="X353" s="3">
        <f t="shared" si="56"/>
        <v>0</v>
      </c>
    </row>
    <row r="354" spans="1:24" x14ac:dyDescent="0.25">
      <c r="A354" s="40">
        <v>44819</v>
      </c>
      <c r="B354" s="41">
        <v>8</v>
      </c>
      <c r="C354" s="18" t="str">
        <f t="shared" si="49"/>
        <v>44819_8</v>
      </c>
      <c r="D354" s="20">
        <v>160.51674375098023</v>
      </c>
      <c r="E354" s="20">
        <v>360.70569530285792</v>
      </c>
      <c r="F354" s="20">
        <v>339.60768222364362</v>
      </c>
      <c r="G354" s="20">
        <v>258.60072014856365</v>
      </c>
      <c r="H354" s="20">
        <v>0.10671907727588047</v>
      </c>
      <c r="I354" s="20">
        <v>1.0309835255726134</v>
      </c>
      <c r="J354" s="20">
        <v>0.33531969244582771</v>
      </c>
      <c r="K354" s="20">
        <v>-21.539417260174716</v>
      </c>
      <c r="L354" s="20">
        <v>-50.585629146673334</v>
      </c>
      <c r="M354" s="20">
        <v>-46.771452843492575</v>
      </c>
      <c r="N354" s="20">
        <v>-36.099493471058054</v>
      </c>
      <c r="O354" s="20">
        <v>-2.3625410857699345E-2</v>
      </c>
      <c r="P354" s="20">
        <v>-0.16233273973918075</v>
      </c>
      <c r="Q354" s="20">
        <v>-7.6223633488616244E-2</v>
      </c>
      <c r="R354" s="3">
        <f t="shared" si="50"/>
        <v>0</v>
      </c>
      <c r="S354" s="3">
        <f t="shared" si="51"/>
        <v>0</v>
      </c>
      <c r="T354" s="3">
        <f t="shared" si="52"/>
        <v>0</v>
      </c>
      <c r="U354" s="3">
        <f t="shared" si="53"/>
        <v>0</v>
      </c>
      <c r="V354" s="3">
        <f t="shared" si="54"/>
        <v>0</v>
      </c>
      <c r="W354" s="3">
        <f t="shared" si="55"/>
        <v>0</v>
      </c>
      <c r="X354" s="3">
        <f t="shared" si="56"/>
        <v>0</v>
      </c>
    </row>
    <row r="355" spans="1:24" x14ac:dyDescent="0.25">
      <c r="A355" s="40">
        <v>44819</v>
      </c>
      <c r="B355" s="41">
        <v>9</v>
      </c>
      <c r="C355" s="18" t="str">
        <f t="shared" si="49"/>
        <v>44819_9</v>
      </c>
      <c r="D355" s="20">
        <v>174.43717397198125</v>
      </c>
      <c r="E355" s="20">
        <v>396.57578461152514</v>
      </c>
      <c r="F355" s="20">
        <v>368.25226546413046</v>
      </c>
      <c r="G355" s="20">
        <v>280.74182643235247</v>
      </c>
      <c r="H355" s="20">
        <v>0.12061750941225961</v>
      </c>
      <c r="I355" s="20">
        <v>1.1801861771398681</v>
      </c>
      <c r="J355" s="20">
        <v>0.37600785796080716</v>
      </c>
      <c r="K355" s="20">
        <v>-18.886103375135288</v>
      </c>
      <c r="L355" s="20">
        <v>-40.365710522814084</v>
      </c>
      <c r="M355" s="20">
        <v>-39.670910435347814</v>
      </c>
      <c r="N355" s="20">
        <v>-32.850798442757757</v>
      </c>
      <c r="O355" s="20">
        <v>-9.7515304439821579E-3</v>
      </c>
      <c r="P355" s="20">
        <v>-5.0866494580239278E-2</v>
      </c>
      <c r="Q355" s="20">
        <v>-3.6255732304157781E-2</v>
      </c>
      <c r="R355" s="3">
        <f t="shared" si="50"/>
        <v>0</v>
      </c>
      <c r="S355" s="3">
        <f t="shared" si="51"/>
        <v>0</v>
      </c>
      <c r="T355" s="3">
        <f t="shared" si="52"/>
        <v>0</v>
      </c>
      <c r="U355" s="3">
        <f t="shared" si="53"/>
        <v>0</v>
      </c>
      <c r="V355" s="3">
        <f t="shared" si="54"/>
        <v>0</v>
      </c>
      <c r="W355" s="3">
        <f t="shared" si="55"/>
        <v>0</v>
      </c>
      <c r="X355" s="3">
        <f t="shared" si="56"/>
        <v>0</v>
      </c>
    </row>
    <row r="356" spans="1:24" x14ac:dyDescent="0.25">
      <c r="A356" s="40">
        <v>44819</v>
      </c>
      <c r="B356" s="41">
        <v>10</v>
      </c>
      <c r="C356" s="18" t="str">
        <f t="shared" si="49"/>
        <v>44819_10</v>
      </c>
      <c r="D356" s="20">
        <v>182.47580989928798</v>
      </c>
      <c r="E356" s="20">
        <v>414.6231052862604</v>
      </c>
      <c r="F356" s="20">
        <v>384.38482762608891</v>
      </c>
      <c r="G356" s="20">
        <v>293.21181584229123</v>
      </c>
      <c r="H356" s="20">
        <v>0.13074737663238151</v>
      </c>
      <c r="I356" s="20">
        <v>1.2773689919869347</v>
      </c>
      <c r="J356" s="20">
        <v>0.40444718772868637</v>
      </c>
      <c r="K356" s="20">
        <v>-14.763753683344568</v>
      </c>
      <c r="L356" s="20">
        <v>-31.224335179897597</v>
      </c>
      <c r="M356" s="20">
        <v>-31.585912678048466</v>
      </c>
      <c r="N356" s="20">
        <v>-27.635963391850154</v>
      </c>
      <c r="O356" s="20">
        <v>1.2230851080238043E-2</v>
      </c>
      <c r="P356" s="20">
        <v>8.7756569026312514E-2</v>
      </c>
      <c r="Q356" s="20">
        <v>2.740888628104067E-2</v>
      </c>
      <c r="R356" s="3">
        <f t="shared" si="50"/>
        <v>0</v>
      </c>
      <c r="S356" s="3">
        <f t="shared" si="51"/>
        <v>0</v>
      </c>
      <c r="T356" s="3">
        <f t="shared" si="52"/>
        <v>0</v>
      </c>
      <c r="U356" s="3">
        <f t="shared" si="53"/>
        <v>0</v>
      </c>
      <c r="V356" s="3">
        <f t="shared" si="54"/>
        <v>0</v>
      </c>
      <c r="W356" s="3">
        <f t="shared" si="55"/>
        <v>0</v>
      </c>
      <c r="X356" s="3">
        <f t="shared" si="56"/>
        <v>0</v>
      </c>
    </row>
    <row r="357" spans="1:24" x14ac:dyDescent="0.25">
      <c r="A357" s="40">
        <v>44819</v>
      </c>
      <c r="B357" s="41">
        <v>11</v>
      </c>
      <c r="C357" s="18" t="str">
        <f t="shared" si="49"/>
        <v>44819_11</v>
      </c>
      <c r="D357" s="20">
        <v>184.93772039694068</v>
      </c>
      <c r="E357" s="20">
        <v>416.14925599218452</v>
      </c>
      <c r="F357" s="20">
        <v>384.99501889768783</v>
      </c>
      <c r="G357" s="20">
        <v>295.55901847316704</v>
      </c>
      <c r="H357" s="20">
        <v>0.12790751858178917</v>
      </c>
      <c r="I357" s="20">
        <v>1.2638436697099145</v>
      </c>
      <c r="J357" s="20">
        <v>0.39640064155297033</v>
      </c>
      <c r="K357" s="20">
        <v>-11.440995411831057</v>
      </c>
      <c r="L357" s="20">
        <v>-26.208826271580726</v>
      </c>
      <c r="M357" s="20">
        <v>-27.141275100951024</v>
      </c>
      <c r="N357" s="20">
        <v>-23.853078360874374</v>
      </c>
      <c r="O357" s="20">
        <v>1.9808598314388585E-2</v>
      </c>
      <c r="P357" s="20">
        <v>0.14153307702642157</v>
      </c>
      <c r="Q357" s="20">
        <v>4.9692464053271358E-2</v>
      </c>
      <c r="R357" s="3">
        <f t="shared" si="50"/>
        <v>0</v>
      </c>
      <c r="S357" s="3">
        <f t="shared" si="51"/>
        <v>0</v>
      </c>
      <c r="T357" s="3">
        <f t="shared" si="52"/>
        <v>0</v>
      </c>
      <c r="U357" s="3">
        <f t="shared" si="53"/>
        <v>0</v>
      </c>
      <c r="V357" s="3">
        <f t="shared" si="54"/>
        <v>0</v>
      </c>
      <c r="W357" s="3">
        <f t="shared" si="55"/>
        <v>0</v>
      </c>
      <c r="X357" s="3">
        <f t="shared" si="56"/>
        <v>0</v>
      </c>
    </row>
    <row r="358" spans="1:24" x14ac:dyDescent="0.25">
      <c r="A358" s="40">
        <v>44819</v>
      </c>
      <c r="B358" s="41">
        <v>12</v>
      </c>
      <c r="C358" s="18" t="str">
        <f t="shared" si="49"/>
        <v>44819_12</v>
      </c>
      <c r="D358" s="20">
        <v>184.36725469703947</v>
      </c>
      <c r="E358" s="20">
        <v>410.23813464953685</v>
      </c>
      <c r="F358" s="20">
        <v>378.18207087275761</v>
      </c>
      <c r="G358" s="20">
        <v>293.28653112838686</v>
      </c>
      <c r="H358" s="20">
        <v>0.12185331239423058</v>
      </c>
      <c r="I358" s="20">
        <v>1.2158040198163316</v>
      </c>
      <c r="J358" s="20">
        <v>0.37954243180475283</v>
      </c>
      <c r="K358" s="20">
        <v>-9.081297744883539</v>
      </c>
      <c r="L358" s="20">
        <v>-23.100303658787354</v>
      </c>
      <c r="M358" s="20">
        <v>-25.133197277086108</v>
      </c>
      <c r="N358" s="20">
        <v>-21.09882987712847</v>
      </c>
      <c r="O358" s="20">
        <v>2.1619702869596056E-2</v>
      </c>
      <c r="P358" s="20">
        <v>0.16411528799613553</v>
      </c>
      <c r="Q358" s="20">
        <v>5.5124195324673782E-2</v>
      </c>
      <c r="R358" s="3">
        <f t="shared" si="50"/>
        <v>0</v>
      </c>
      <c r="S358" s="3">
        <f t="shared" si="51"/>
        <v>0</v>
      </c>
      <c r="T358" s="3">
        <f t="shared" si="52"/>
        <v>0</v>
      </c>
      <c r="U358" s="3">
        <f t="shared" si="53"/>
        <v>0</v>
      </c>
      <c r="V358" s="3">
        <f t="shared" si="54"/>
        <v>0</v>
      </c>
      <c r="W358" s="3">
        <f t="shared" si="55"/>
        <v>0</v>
      </c>
      <c r="X358" s="3">
        <f t="shared" si="56"/>
        <v>0</v>
      </c>
    </row>
    <row r="359" spans="1:24" x14ac:dyDescent="0.25">
      <c r="A359" s="40">
        <v>44819</v>
      </c>
      <c r="B359" s="41">
        <v>13</v>
      </c>
      <c r="C359" s="18" t="str">
        <f t="shared" si="49"/>
        <v>44819_13</v>
      </c>
      <c r="D359" s="20">
        <v>181.66102973389454</v>
      </c>
      <c r="E359" s="20">
        <v>399.21411553691462</v>
      </c>
      <c r="F359" s="20">
        <v>369.91513660254418</v>
      </c>
      <c r="G359" s="20">
        <v>288.84904795106769</v>
      </c>
      <c r="H359" s="20">
        <v>0.123206413643991</v>
      </c>
      <c r="I359" s="20">
        <v>1.1741425269959573</v>
      </c>
      <c r="J359" s="20">
        <v>0.38352865251540902</v>
      </c>
      <c r="K359" s="20">
        <v>-8.3916236804211142</v>
      </c>
      <c r="L359" s="20">
        <v>-24.709547948856823</v>
      </c>
      <c r="M359" s="20">
        <v>-26.577269766515244</v>
      </c>
      <c r="N359" s="20">
        <v>-20.013900787804999</v>
      </c>
      <c r="O359" s="20">
        <v>1.8158655016494413E-2</v>
      </c>
      <c r="P359" s="20">
        <v>0.13452474928868274</v>
      </c>
      <c r="Q359" s="20">
        <v>4.5369843211977123E-2</v>
      </c>
      <c r="R359" s="3">
        <f t="shared" si="50"/>
        <v>0</v>
      </c>
      <c r="S359" s="3">
        <f t="shared" si="51"/>
        <v>0</v>
      </c>
      <c r="T359" s="3">
        <f t="shared" si="52"/>
        <v>0</v>
      </c>
      <c r="U359" s="3">
        <f t="shared" si="53"/>
        <v>0</v>
      </c>
      <c r="V359" s="3">
        <f t="shared" si="54"/>
        <v>0</v>
      </c>
      <c r="W359" s="3">
        <f t="shared" si="55"/>
        <v>0</v>
      </c>
      <c r="X359" s="3">
        <f t="shared" si="56"/>
        <v>0</v>
      </c>
    </row>
    <row r="360" spans="1:24" x14ac:dyDescent="0.25">
      <c r="A360" s="40">
        <v>44819</v>
      </c>
      <c r="B360" s="41">
        <v>14</v>
      </c>
      <c r="C360" s="18" t="str">
        <f t="shared" si="49"/>
        <v>44819_14</v>
      </c>
      <c r="D360" s="20">
        <v>178.92551389905384</v>
      </c>
      <c r="E360" s="20">
        <v>391.42031439044376</v>
      </c>
      <c r="F360" s="20">
        <v>365.58171038930755</v>
      </c>
      <c r="G360" s="20">
        <v>285.34151974231139</v>
      </c>
      <c r="H360" s="20">
        <v>0.11761809280292738</v>
      </c>
      <c r="I360" s="20">
        <v>1.13614738109359</v>
      </c>
      <c r="J360" s="20">
        <v>0.36712032846806891</v>
      </c>
      <c r="K360" s="20">
        <v>-8.7607519179951439</v>
      </c>
      <c r="L360" s="20">
        <v>-28.919788261514022</v>
      </c>
      <c r="M360" s="20">
        <v>-29.942413213929331</v>
      </c>
      <c r="N360" s="20">
        <v>-20.639340844473082</v>
      </c>
      <c r="O360" s="20">
        <v>2.2915416366320471E-2</v>
      </c>
      <c r="P360" s="20">
        <v>0.13733736020507187</v>
      </c>
      <c r="Q360" s="20">
        <v>5.8971289209702092E-2</v>
      </c>
      <c r="R360" s="3">
        <f t="shared" si="50"/>
        <v>0</v>
      </c>
      <c r="S360" s="3">
        <f t="shared" si="51"/>
        <v>0</v>
      </c>
      <c r="T360" s="3">
        <f t="shared" si="52"/>
        <v>0</v>
      </c>
      <c r="U360" s="3">
        <f t="shared" si="53"/>
        <v>0</v>
      </c>
      <c r="V360" s="3">
        <f t="shared" si="54"/>
        <v>0</v>
      </c>
      <c r="W360" s="3">
        <f t="shared" si="55"/>
        <v>0</v>
      </c>
      <c r="X360" s="3">
        <f t="shared" si="56"/>
        <v>0</v>
      </c>
    </row>
    <row r="361" spans="1:24" x14ac:dyDescent="0.25">
      <c r="A361" s="40">
        <v>44819</v>
      </c>
      <c r="B361" s="41">
        <v>15</v>
      </c>
      <c r="C361" s="18" t="str">
        <f t="shared" si="49"/>
        <v>44819_15</v>
      </c>
      <c r="D361" s="20">
        <v>172.4852220400324</v>
      </c>
      <c r="E361" s="20">
        <v>377.74210136796069</v>
      </c>
      <c r="F361" s="20">
        <v>354.3356899901604</v>
      </c>
      <c r="G361" s="20">
        <v>276.03178107233771</v>
      </c>
      <c r="H361" s="20">
        <v>0.11168189314511626</v>
      </c>
      <c r="I361" s="20">
        <v>1.083765332858873</v>
      </c>
      <c r="J361" s="20">
        <v>0.35046380099121166</v>
      </c>
      <c r="K361" s="20">
        <v>-10.489531835056747</v>
      </c>
      <c r="L361" s="20">
        <v>-33.048162631058489</v>
      </c>
      <c r="M361" s="20">
        <v>-33.389654006301924</v>
      </c>
      <c r="N361" s="20">
        <v>-23.204456063184399</v>
      </c>
      <c r="O361" s="20">
        <v>1.8566857065750259E-2</v>
      </c>
      <c r="P361" s="20">
        <v>0.11045480451026873</v>
      </c>
      <c r="Q361" s="20">
        <v>4.6890976364103179E-2</v>
      </c>
      <c r="R361" s="3">
        <f t="shared" si="50"/>
        <v>0</v>
      </c>
      <c r="S361" s="3">
        <f t="shared" si="51"/>
        <v>0</v>
      </c>
      <c r="T361" s="3">
        <f t="shared" si="52"/>
        <v>0</v>
      </c>
      <c r="U361" s="3">
        <f t="shared" si="53"/>
        <v>0</v>
      </c>
      <c r="V361" s="3">
        <f t="shared" si="54"/>
        <v>0</v>
      </c>
      <c r="W361" s="3">
        <f t="shared" si="55"/>
        <v>0</v>
      </c>
      <c r="X361" s="3">
        <f t="shared" si="56"/>
        <v>0</v>
      </c>
    </row>
    <row r="362" spans="1:24" x14ac:dyDescent="0.25">
      <c r="A362" s="40">
        <v>44819</v>
      </c>
      <c r="B362" s="41">
        <v>16</v>
      </c>
      <c r="C362" s="18" t="str">
        <f t="shared" si="49"/>
        <v>44819_16</v>
      </c>
      <c r="D362" s="20">
        <v>164.84181416269462</v>
      </c>
      <c r="E362" s="20">
        <v>361.76501505954286</v>
      </c>
      <c r="F362" s="20">
        <v>340.28677719918619</v>
      </c>
      <c r="G362" s="20">
        <v>264.27321598545632</v>
      </c>
      <c r="H362" s="20">
        <v>0.11554668998209328</v>
      </c>
      <c r="I362" s="20">
        <v>1.0709522446858502</v>
      </c>
      <c r="J362" s="20">
        <v>0.36155462629415225</v>
      </c>
      <c r="K362" s="20">
        <v>-10.893250966905878</v>
      </c>
      <c r="L362" s="20">
        <v>-33.872729795961895</v>
      </c>
      <c r="M362" s="20">
        <v>-34.557296703763136</v>
      </c>
      <c r="N362" s="20">
        <v>-24.168357330871146</v>
      </c>
      <c r="O362" s="20">
        <v>2.2240251725360424E-2</v>
      </c>
      <c r="P362" s="20">
        <v>0.12728530536537597</v>
      </c>
      <c r="Q362" s="20">
        <v>5.7425210172228458E-2</v>
      </c>
      <c r="R362" s="3">
        <f t="shared" si="50"/>
        <v>0</v>
      </c>
      <c r="S362" s="3">
        <f t="shared" si="51"/>
        <v>0</v>
      </c>
      <c r="T362" s="3">
        <f t="shared" si="52"/>
        <v>0</v>
      </c>
      <c r="U362" s="3">
        <f t="shared" si="53"/>
        <v>0</v>
      </c>
      <c r="V362" s="3">
        <f t="shared" si="54"/>
        <v>0</v>
      </c>
      <c r="W362" s="3">
        <f t="shared" si="55"/>
        <v>0</v>
      </c>
      <c r="X362" s="3">
        <f t="shared" si="56"/>
        <v>0</v>
      </c>
    </row>
    <row r="363" spans="1:24" x14ac:dyDescent="0.25">
      <c r="A363" s="40">
        <v>44819</v>
      </c>
      <c r="B363" s="41">
        <v>17</v>
      </c>
      <c r="C363" s="18" t="str">
        <f t="shared" si="49"/>
        <v>44819_17</v>
      </c>
      <c r="D363" s="20">
        <v>157.44215007443628</v>
      </c>
      <c r="E363" s="20">
        <v>347.55600938893309</v>
      </c>
      <c r="F363" s="20">
        <v>326.36197139439344</v>
      </c>
      <c r="G363" s="20">
        <v>252.83682549890469</v>
      </c>
      <c r="H363" s="20">
        <v>0.10656034787516544</v>
      </c>
      <c r="I363" s="20">
        <v>1.0040122598104924</v>
      </c>
      <c r="J363" s="20">
        <v>0.33599248247366054</v>
      </c>
      <c r="K363" s="20">
        <v>-12.796372446234503</v>
      </c>
      <c r="L363" s="20">
        <v>-35.170204487385263</v>
      </c>
      <c r="M363" s="20">
        <v>-34.18824362542977</v>
      </c>
      <c r="N363" s="20">
        <v>-24.337992691148301</v>
      </c>
      <c r="O363" s="20">
        <v>1.1758919578985366E-2</v>
      </c>
      <c r="P363" s="20">
        <v>6.8723123254020982E-2</v>
      </c>
      <c r="Q363" s="20">
        <v>2.7195618279974246E-2</v>
      </c>
      <c r="R363" s="3">
        <f t="shared" si="50"/>
        <v>0</v>
      </c>
      <c r="S363" s="3">
        <f t="shared" si="51"/>
        <v>0</v>
      </c>
      <c r="T363" s="3">
        <f t="shared" si="52"/>
        <v>0</v>
      </c>
      <c r="U363" s="3">
        <f t="shared" si="53"/>
        <v>0</v>
      </c>
      <c r="V363" s="3">
        <f t="shared" si="54"/>
        <v>0</v>
      </c>
      <c r="W363" s="3">
        <f t="shared" si="55"/>
        <v>0</v>
      </c>
      <c r="X363" s="3">
        <f t="shared" si="56"/>
        <v>0</v>
      </c>
    </row>
    <row r="364" spans="1:24" x14ac:dyDescent="0.25">
      <c r="A364" s="40">
        <v>44819</v>
      </c>
      <c r="B364" s="41">
        <v>18</v>
      </c>
      <c r="C364" s="18" t="str">
        <f t="shared" si="49"/>
        <v>44819_18</v>
      </c>
      <c r="D364" s="20">
        <v>150.70991246770629</v>
      </c>
      <c r="E364" s="20">
        <v>337.46458899844214</v>
      </c>
      <c r="F364" s="20">
        <v>321.01301244189074</v>
      </c>
      <c r="G364" s="20">
        <v>244.17658097212916</v>
      </c>
      <c r="H364" s="20">
        <v>0.10383747396071817</v>
      </c>
      <c r="I364" s="20">
        <v>0.94655458097545619</v>
      </c>
      <c r="J364" s="20">
        <v>0.3284048644611226</v>
      </c>
      <c r="K364" s="20">
        <v>-13.473286051453115</v>
      </c>
      <c r="L364" s="20">
        <v>-34.948919657193379</v>
      </c>
      <c r="M364" s="20">
        <v>-32.257103703472325</v>
      </c>
      <c r="N364" s="20">
        <v>-23.983623319747181</v>
      </c>
      <c r="O364" s="20">
        <v>6.1361140401125147E-3</v>
      </c>
      <c r="P364" s="20">
        <v>2.24329183842862E-2</v>
      </c>
      <c r="Q364" s="20">
        <v>1.0824041736949189E-2</v>
      </c>
      <c r="R364" s="3">
        <f t="shared" si="50"/>
        <v>0</v>
      </c>
      <c r="S364" s="3">
        <f t="shared" si="51"/>
        <v>0</v>
      </c>
      <c r="T364" s="3">
        <f t="shared" si="52"/>
        <v>0</v>
      </c>
      <c r="U364" s="3">
        <f t="shared" si="53"/>
        <v>0</v>
      </c>
      <c r="V364" s="3">
        <f t="shared" si="54"/>
        <v>0</v>
      </c>
      <c r="W364" s="3">
        <f t="shared" si="55"/>
        <v>0</v>
      </c>
      <c r="X364" s="3">
        <f t="shared" si="56"/>
        <v>0</v>
      </c>
    </row>
    <row r="365" spans="1:24" x14ac:dyDescent="0.25">
      <c r="A365" s="40">
        <v>44819</v>
      </c>
      <c r="B365" s="41">
        <v>19</v>
      </c>
      <c r="C365" s="18" t="str">
        <f t="shared" si="49"/>
        <v>44819_19</v>
      </c>
      <c r="D365" s="20">
        <v>149.16306453081728</v>
      </c>
      <c r="E365" s="20">
        <v>338.72777142194536</v>
      </c>
      <c r="F365" s="20">
        <v>330.22462196932412</v>
      </c>
      <c r="G365" s="20">
        <v>244.81038458563395</v>
      </c>
      <c r="H365" s="20">
        <v>0.10029373843913059</v>
      </c>
      <c r="I365" s="20">
        <v>0.90956583602333629</v>
      </c>
      <c r="J365" s="20">
        <v>0.31853455102278527</v>
      </c>
      <c r="K365" s="20">
        <v>-7.3706160576668083</v>
      </c>
      <c r="L365" s="20">
        <v>-27.167849398354459</v>
      </c>
      <c r="M365" s="20">
        <v>-25.335681232078816</v>
      </c>
      <c r="N365" s="20">
        <v>-13.294771820700834</v>
      </c>
      <c r="O365" s="20">
        <v>-5.4509912634548652E-3</v>
      </c>
      <c r="P365" s="20">
        <v>-4.8592004097331637E-2</v>
      </c>
      <c r="Q365" s="20">
        <v>-2.282174440994825E-2</v>
      </c>
      <c r="R365" s="3">
        <f t="shared" si="50"/>
        <v>0</v>
      </c>
      <c r="S365" s="3">
        <f t="shared" si="51"/>
        <v>0</v>
      </c>
      <c r="T365" s="3">
        <f t="shared" si="52"/>
        <v>0</v>
      </c>
      <c r="U365" s="3">
        <f t="shared" si="53"/>
        <v>0</v>
      </c>
      <c r="V365" s="3">
        <f t="shared" si="54"/>
        <v>0</v>
      </c>
      <c r="W365" s="3">
        <f t="shared" si="55"/>
        <v>0</v>
      </c>
      <c r="X365" s="3">
        <f t="shared" si="56"/>
        <v>0</v>
      </c>
    </row>
    <row r="366" spans="1:24" x14ac:dyDescent="0.25">
      <c r="A366" s="40">
        <v>44819</v>
      </c>
      <c r="B366" s="41">
        <v>20</v>
      </c>
      <c r="C366" s="18" t="str">
        <f t="shared" si="49"/>
        <v>44819_20</v>
      </c>
      <c r="D366" s="20">
        <v>161.90922688936698</v>
      </c>
      <c r="E366" s="20">
        <v>372.34254195923023</v>
      </c>
      <c r="F366" s="20">
        <v>367.4843261373789</v>
      </c>
      <c r="G366" s="20">
        <v>269.54430755113344</v>
      </c>
      <c r="H366" s="20">
        <v>0.11481467201960233</v>
      </c>
      <c r="I366" s="20">
        <v>1.0091516045200555</v>
      </c>
      <c r="J366" s="20">
        <v>0.36145596409577119</v>
      </c>
      <c r="K366" s="20">
        <v>-8.9609477676175757</v>
      </c>
      <c r="L366" s="20">
        <v>-29.124046111389443</v>
      </c>
      <c r="M366" s="20">
        <v>-25.338111933795957</v>
      </c>
      <c r="N366" s="20">
        <v>-14.465981338133547</v>
      </c>
      <c r="O366" s="20">
        <v>-9.3194471371755485E-3</v>
      </c>
      <c r="P366" s="20">
        <v>-8.4950590359061162E-2</v>
      </c>
      <c r="Q366" s="20">
        <v>-3.462292641807839E-2</v>
      </c>
      <c r="R366" s="3">
        <f t="shared" si="50"/>
        <v>0</v>
      </c>
      <c r="S366" s="3">
        <f t="shared" si="51"/>
        <v>0</v>
      </c>
      <c r="T366" s="3">
        <f t="shared" si="52"/>
        <v>0</v>
      </c>
      <c r="U366" s="3">
        <f t="shared" si="53"/>
        <v>0</v>
      </c>
      <c r="V366" s="3">
        <f t="shared" si="54"/>
        <v>0</v>
      </c>
      <c r="W366" s="3">
        <f t="shared" si="55"/>
        <v>0</v>
      </c>
      <c r="X366" s="3">
        <f t="shared" si="56"/>
        <v>0</v>
      </c>
    </row>
    <row r="367" spans="1:24" x14ac:dyDescent="0.25">
      <c r="A367" s="40">
        <v>44819</v>
      </c>
      <c r="B367" s="41">
        <v>21</v>
      </c>
      <c r="C367" s="18" t="str">
        <f t="shared" si="49"/>
        <v>44819_21</v>
      </c>
      <c r="D367" s="20">
        <v>175.87827783046441</v>
      </c>
      <c r="E367" s="20">
        <v>404.16544083459951</v>
      </c>
      <c r="F367" s="20">
        <v>397.63474560322732</v>
      </c>
      <c r="G367" s="20">
        <v>294.59849774391915</v>
      </c>
      <c r="H367" s="20">
        <v>0.13921304805576945</v>
      </c>
      <c r="I367" s="20">
        <v>1.1831295731248999</v>
      </c>
      <c r="J367" s="20">
        <v>0.432867497346694</v>
      </c>
      <c r="K367" s="20">
        <v>-10.600805658906999</v>
      </c>
      <c r="L367" s="20">
        <v>-31.370100424919031</v>
      </c>
      <c r="M367" s="20">
        <v>-26.380298021817943</v>
      </c>
      <c r="N367" s="20">
        <v>-16.085280541675548</v>
      </c>
      <c r="O367" s="20">
        <v>-1.5243395363966709E-2</v>
      </c>
      <c r="P367" s="20">
        <v>-0.11828355009921879</v>
      </c>
      <c r="Q367" s="20">
        <v>-5.1977399906530962E-2</v>
      </c>
      <c r="R367" s="3">
        <f t="shared" si="50"/>
        <v>0</v>
      </c>
      <c r="S367" s="3">
        <f t="shared" si="51"/>
        <v>0</v>
      </c>
      <c r="T367" s="3">
        <f t="shared" si="52"/>
        <v>0</v>
      </c>
      <c r="U367" s="3">
        <f t="shared" si="53"/>
        <v>0</v>
      </c>
      <c r="V367" s="3">
        <f t="shared" si="54"/>
        <v>0</v>
      </c>
      <c r="W367" s="3">
        <f t="shared" si="55"/>
        <v>0</v>
      </c>
      <c r="X367" s="3">
        <f t="shared" si="56"/>
        <v>0</v>
      </c>
    </row>
    <row r="368" spans="1:24" x14ac:dyDescent="0.25">
      <c r="A368" s="40">
        <v>44819</v>
      </c>
      <c r="B368" s="41">
        <v>22</v>
      </c>
      <c r="C368" s="18" t="str">
        <f t="shared" si="49"/>
        <v>44819_22</v>
      </c>
      <c r="D368" s="20">
        <v>171.57589034014961</v>
      </c>
      <c r="E368" s="20">
        <v>395.32878745401558</v>
      </c>
      <c r="F368" s="20">
        <v>389.79060265808965</v>
      </c>
      <c r="G368" s="20">
        <v>288.22085865052833</v>
      </c>
      <c r="H368" s="20">
        <v>0.14098331913685985</v>
      </c>
      <c r="I368" s="20">
        <v>1.1757289873715802</v>
      </c>
      <c r="J368" s="20">
        <v>0.43797303181777836</v>
      </c>
      <c r="K368" s="20">
        <v>-11.891057812075296</v>
      </c>
      <c r="L368" s="20">
        <v>-34.421746399776247</v>
      </c>
      <c r="M368" s="20">
        <v>-28.844951686321913</v>
      </c>
      <c r="N368" s="20">
        <v>-17.836626909551093</v>
      </c>
      <c r="O368" s="20">
        <v>-1.3079334641443478E-2</v>
      </c>
      <c r="P368" s="20">
        <v>-0.11772479275992918</v>
      </c>
      <c r="Q368" s="20">
        <v>-4.6021094867865708E-2</v>
      </c>
      <c r="R368" s="3">
        <f t="shared" si="50"/>
        <v>0</v>
      </c>
      <c r="S368" s="3">
        <f t="shared" si="51"/>
        <v>0</v>
      </c>
      <c r="T368" s="3">
        <f t="shared" si="52"/>
        <v>0</v>
      </c>
      <c r="U368" s="3">
        <f t="shared" si="53"/>
        <v>0</v>
      </c>
      <c r="V368" s="3">
        <f t="shared" si="54"/>
        <v>0</v>
      </c>
      <c r="W368" s="3">
        <f t="shared" si="55"/>
        <v>0</v>
      </c>
      <c r="X368" s="3">
        <f t="shared" si="56"/>
        <v>0</v>
      </c>
    </row>
    <row r="369" spans="1:24" x14ac:dyDescent="0.25">
      <c r="A369" s="40">
        <v>44819</v>
      </c>
      <c r="B369" s="41">
        <v>23</v>
      </c>
      <c r="C369" s="18" t="str">
        <f t="shared" si="49"/>
        <v>44819_23</v>
      </c>
      <c r="D369" s="20">
        <v>162.13021473018898</v>
      </c>
      <c r="E369" s="20">
        <v>373.49358198053767</v>
      </c>
      <c r="F369" s="20">
        <v>368.42290411079648</v>
      </c>
      <c r="G369" s="20">
        <v>272.32057863124783</v>
      </c>
      <c r="H369" s="20">
        <v>0.1354335876971608</v>
      </c>
      <c r="I369" s="20">
        <v>1.1143046040584841</v>
      </c>
      <c r="J369" s="20">
        <v>0.42135172921776776</v>
      </c>
      <c r="K369" s="20">
        <v>-13.812150979599615</v>
      </c>
      <c r="L369" s="20">
        <v>-39.269934051018652</v>
      </c>
      <c r="M369" s="20">
        <v>-33.170109986652015</v>
      </c>
      <c r="N369" s="20">
        <v>-21.173775400678888</v>
      </c>
      <c r="O369" s="20">
        <v>-1.3105461436871611E-2</v>
      </c>
      <c r="P369" s="20">
        <v>-0.13416658847282914</v>
      </c>
      <c r="Q369" s="20">
        <v>-4.5978762146503802E-2</v>
      </c>
      <c r="R369" s="3">
        <f t="shared" si="50"/>
        <v>0</v>
      </c>
      <c r="S369" s="3">
        <f t="shared" si="51"/>
        <v>0</v>
      </c>
      <c r="T369" s="3">
        <f t="shared" si="52"/>
        <v>0</v>
      </c>
      <c r="U369" s="3">
        <f t="shared" si="53"/>
        <v>0</v>
      </c>
      <c r="V369" s="3">
        <f t="shared" si="54"/>
        <v>0</v>
      </c>
      <c r="W369" s="3">
        <f t="shared" si="55"/>
        <v>0</v>
      </c>
      <c r="X369" s="3">
        <f t="shared" si="56"/>
        <v>0</v>
      </c>
    </row>
    <row r="370" spans="1:24" x14ac:dyDescent="0.25">
      <c r="A370" s="40">
        <v>44819</v>
      </c>
      <c r="B370" s="41">
        <v>24</v>
      </c>
      <c r="C370" s="18" t="str">
        <f t="shared" si="49"/>
        <v>44819_24</v>
      </c>
      <c r="D370" s="20">
        <v>149.49605625932378</v>
      </c>
      <c r="E370" s="20">
        <v>342.10728284015744</v>
      </c>
      <c r="F370" s="20">
        <v>337.01771716104071</v>
      </c>
      <c r="G370" s="20">
        <v>249.99422694634677</v>
      </c>
      <c r="H370" s="20">
        <v>0.12627680552421189</v>
      </c>
      <c r="I370" s="20">
        <v>1.0326396046811668</v>
      </c>
      <c r="J370" s="20">
        <v>0.39370043246830294</v>
      </c>
      <c r="K370" s="20">
        <v>-15.587630372020751</v>
      </c>
      <c r="L370" s="20">
        <v>-43.931224539272151</v>
      </c>
      <c r="M370" s="20">
        <v>-37.149242681395393</v>
      </c>
      <c r="N370" s="20">
        <v>-24.326391007163753</v>
      </c>
      <c r="O370" s="20">
        <v>-1.4152027588041221E-2</v>
      </c>
      <c r="P370" s="20">
        <v>-0.1501672591101178</v>
      </c>
      <c r="Q370" s="20">
        <v>-4.8848594567348219E-2</v>
      </c>
      <c r="R370" s="3">
        <f t="shared" si="50"/>
        <v>0</v>
      </c>
      <c r="S370" s="3">
        <f t="shared" si="51"/>
        <v>0</v>
      </c>
      <c r="T370" s="3">
        <f t="shared" si="52"/>
        <v>0</v>
      </c>
      <c r="U370" s="3">
        <f t="shared" si="53"/>
        <v>0</v>
      </c>
      <c r="V370" s="3">
        <f t="shared" si="54"/>
        <v>0</v>
      </c>
      <c r="W370" s="3">
        <f t="shared" si="55"/>
        <v>0</v>
      </c>
      <c r="X370" s="3">
        <f t="shared" si="56"/>
        <v>0</v>
      </c>
    </row>
    <row r="371" spans="1:24" x14ac:dyDescent="0.25">
      <c r="A371" s="40">
        <v>44820</v>
      </c>
      <c r="B371" s="41">
        <v>1</v>
      </c>
      <c r="C371" s="18" t="str">
        <f t="shared" si="49"/>
        <v>44820_1</v>
      </c>
      <c r="D371" s="20">
        <v>134.58261218058763</v>
      </c>
      <c r="E371" s="20">
        <v>305.95554236929155</v>
      </c>
      <c r="F371" s="20">
        <v>297.63273271304138</v>
      </c>
      <c r="G371" s="20">
        <v>222.68029423568456</v>
      </c>
      <c r="H371" s="20">
        <v>0.11618484418669481</v>
      </c>
      <c r="I371" s="20">
        <v>0.94972766536244857</v>
      </c>
      <c r="J371" s="20">
        <v>0.36376050029594725</v>
      </c>
      <c r="K371" s="20">
        <v>-15.827652555721027</v>
      </c>
      <c r="L371" s="20">
        <v>-43.836677392574174</v>
      </c>
      <c r="M371" s="20">
        <v>-37.105497914086051</v>
      </c>
      <c r="N371" s="20">
        <v>-24.667769391840594</v>
      </c>
      <c r="O371" s="20">
        <v>-1.3716181540834961E-2</v>
      </c>
      <c r="P371" s="20">
        <v>-0.14149062605029505</v>
      </c>
      <c r="Q371" s="20">
        <v>-4.7472410449377229E-2</v>
      </c>
      <c r="R371" s="3">
        <f t="shared" si="50"/>
        <v>0</v>
      </c>
      <c r="S371" s="3">
        <f t="shared" si="51"/>
        <v>0</v>
      </c>
      <c r="T371" s="3">
        <f t="shared" si="52"/>
        <v>0</v>
      </c>
      <c r="U371" s="3">
        <f t="shared" si="53"/>
        <v>0</v>
      </c>
      <c r="V371" s="3">
        <f t="shared" si="54"/>
        <v>0</v>
      </c>
      <c r="W371" s="3">
        <f t="shared" si="55"/>
        <v>0</v>
      </c>
      <c r="X371" s="3">
        <f t="shared" si="56"/>
        <v>0</v>
      </c>
    </row>
    <row r="372" spans="1:24" x14ac:dyDescent="0.25">
      <c r="A372" s="40">
        <v>44820</v>
      </c>
      <c r="B372" s="41">
        <v>2</v>
      </c>
      <c r="C372" s="18" t="str">
        <f t="shared" si="49"/>
        <v>44820_2</v>
      </c>
      <c r="D372" s="20">
        <v>121.202057878904</v>
      </c>
      <c r="E372" s="20">
        <v>271.67029172718583</v>
      </c>
      <c r="F372" s="20">
        <v>261.39666359255574</v>
      </c>
      <c r="G372" s="20">
        <v>197.64335428074531</v>
      </c>
      <c r="H372" s="20">
        <v>0.10648211172315589</v>
      </c>
      <c r="I372" s="20">
        <v>0.85888667422770248</v>
      </c>
      <c r="J372" s="20">
        <v>0.33403314227847614</v>
      </c>
      <c r="K372" s="20">
        <v>-13.36059029777058</v>
      </c>
      <c r="L372" s="20">
        <v>-37.515646110995633</v>
      </c>
      <c r="M372" s="20">
        <v>-31.365793532651171</v>
      </c>
      <c r="N372" s="20">
        <v>-19.412785576597841</v>
      </c>
      <c r="O372" s="20">
        <v>-1.2910701527469606E-2</v>
      </c>
      <c r="P372" s="20">
        <v>-0.14073034980274962</v>
      </c>
      <c r="Q372" s="20">
        <v>-4.5018386839675434E-2</v>
      </c>
      <c r="R372" s="3">
        <f t="shared" si="50"/>
        <v>0</v>
      </c>
      <c r="S372" s="3">
        <f t="shared" si="51"/>
        <v>0</v>
      </c>
      <c r="T372" s="3">
        <f t="shared" si="52"/>
        <v>0</v>
      </c>
      <c r="U372" s="3">
        <f t="shared" si="53"/>
        <v>0</v>
      </c>
      <c r="V372" s="3">
        <f t="shared" si="54"/>
        <v>0</v>
      </c>
      <c r="W372" s="3">
        <f t="shared" si="55"/>
        <v>0</v>
      </c>
      <c r="X372" s="3">
        <f t="shared" si="56"/>
        <v>0</v>
      </c>
    </row>
    <row r="373" spans="1:24" x14ac:dyDescent="0.25">
      <c r="A373" s="40">
        <v>44820</v>
      </c>
      <c r="B373" s="41">
        <v>3</v>
      </c>
      <c r="C373" s="18" t="str">
        <f t="shared" si="49"/>
        <v>44820_3</v>
      </c>
      <c r="D373" s="20">
        <v>111.88898193608816</v>
      </c>
      <c r="E373" s="20">
        <v>248.08625989065939</v>
      </c>
      <c r="F373" s="20">
        <v>238.34015163182855</v>
      </c>
      <c r="G373" s="20">
        <v>181.12830306162382</v>
      </c>
      <c r="H373" s="20">
        <v>0.10057639455802109</v>
      </c>
      <c r="I373" s="20">
        <v>0.80004334238402086</v>
      </c>
      <c r="J373" s="20">
        <v>0.31606936410704894</v>
      </c>
      <c r="K373" s="20">
        <v>-11.77296769136314</v>
      </c>
      <c r="L373" s="20">
        <v>-36.615844367334745</v>
      </c>
      <c r="M373" s="20">
        <v>-31.249114971244001</v>
      </c>
      <c r="N373" s="20">
        <v>-18.190111449898936</v>
      </c>
      <c r="O373" s="20">
        <v>-1.2804068218580343E-2</v>
      </c>
      <c r="P373" s="20">
        <v>-0.13859137678325242</v>
      </c>
      <c r="Q373" s="20">
        <v>-4.4646108013676911E-2</v>
      </c>
      <c r="R373" s="3">
        <f t="shared" si="50"/>
        <v>0</v>
      </c>
      <c r="S373" s="3">
        <f t="shared" si="51"/>
        <v>0</v>
      </c>
      <c r="T373" s="3">
        <f t="shared" si="52"/>
        <v>0</v>
      </c>
      <c r="U373" s="3">
        <f t="shared" si="53"/>
        <v>0</v>
      </c>
      <c r="V373" s="3">
        <f t="shared" si="54"/>
        <v>0</v>
      </c>
      <c r="W373" s="3">
        <f t="shared" si="55"/>
        <v>0</v>
      </c>
      <c r="X373" s="3">
        <f t="shared" si="56"/>
        <v>0</v>
      </c>
    </row>
    <row r="374" spans="1:24" x14ac:dyDescent="0.25">
      <c r="A374" s="40">
        <v>44820</v>
      </c>
      <c r="B374" s="41">
        <v>4</v>
      </c>
      <c r="C374" s="18" t="str">
        <f t="shared" si="49"/>
        <v>44820_4</v>
      </c>
      <c r="D374" s="20">
        <v>106.30486143429818</v>
      </c>
      <c r="E374" s="20">
        <v>233.54628650654826</v>
      </c>
      <c r="F374" s="20">
        <v>223.43460628677269</v>
      </c>
      <c r="G374" s="20">
        <v>170.55860539164678</v>
      </c>
      <c r="H374" s="20">
        <v>9.6402170702430609E-2</v>
      </c>
      <c r="I374" s="20">
        <v>0.75802808648127074</v>
      </c>
      <c r="J374" s="20">
        <v>0.3039484102911999</v>
      </c>
      <c r="K374" s="20">
        <v>-12.312619153429209</v>
      </c>
      <c r="L374" s="20">
        <v>-38.547786293407377</v>
      </c>
      <c r="M374" s="20">
        <v>-32.864013124960572</v>
      </c>
      <c r="N374" s="20">
        <v>-19.315248021361757</v>
      </c>
      <c r="O374" s="20">
        <v>-1.4845381906048678E-2</v>
      </c>
      <c r="P374" s="20">
        <v>-0.15357939832109418</v>
      </c>
      <c r="Q374" s="20">
        <v>-5.0508518287146587E-2</v>
      </c>
      <c r="R374" s="3">
        <f t="shared" si="50"/>
        <v>0</v>
      </c>
      <c r="S374" s="3">
        <f t="shared" si="51"/>
        <v>0</v>
      </c>
      <c r="T374" s="3">
        <f t="shared" si="52"/>
        <v>0</v>
      </c>
      <c r="U374" s="3">
        <f t="shared" si="53"/>
        <v>0</v>
      </c>
      <c r="V374" s="3">
        <f t="shared" si="54"/>
        <v>0</v>
      </c>
      <c r="W374" s="3">
        <f t="shared" si="55"/>
        <v>0</v>
      </c>
      <c r="X374" s="3">
        <f t="shared" si="56"/>
        <v>0</v>
      </c>
    </row>
    <row r="375" spans="1:24" x14ac:dyDescent="0.25">
      <c r="A375" s="40">
        <v>44820</v>
      </c>
      <c r="B375" s="41">
        <v>5</v>
      </c>
      <c r="C375" s="18" t="str">
        <f t="shared" si="49"/>
        <v>44820_5</v>
      </c>
      <c r="D375" s="20">
        <v>102.93388503709697</v>
      </c>
      <c r="E375" s="20">
        <v>225.92276591862125</v>
      </c>
      <c r="F375" s="20">
        <v>214.90223113693213</v>
      </c>
      <c r="G375" s="20">
        <v>164.45291699706962</v>
      </c>
      <c r="H375" s="20">
        <v>9.0925497257262317E-2</v>
      </c>
      <c r="I375" s="20">
        <v>0.73179889715494328</v>
      </c>
      <c r="J375" s="20">
        <v>0.28727636636682208</v>
      </c>
      <c r="K375" s="20">
        <v>-13.100788099526074</v>
      </c>
      <c r="L375" s="20">
        <v>-40.027108202313187</v>
      </c>
      <c r="M375" s="20">
        <v>-34.47976667153862</v>
      </c>
      <c r="N375" s="20">
        <v>-20.548280316650654</v>
      </c>
      <c r="O375" s="20">
        <v>-2.1023408912503504E-2</v>
      </c>
      <c r="P375" s="20">
        <v>-0.17953148961773521</v>
      </c>
      <c r="Q375" s="20">
        <v>-6.8315142088972977E-2</v>
      </c>
      <c r="R375" s="3">
        <f t="shared" si="50"/>
        <v>0</v>
      </c>
      <c r="S375" s="3">
        <f t="shared" si="51"/>
        <v>0</v>
      </c>
      <c r="T375" s="3">
        <f t="shared" si="52"/>
        <v>0</v>
      </c>
      <c r="U375" s="3">
        <f t="shared" si="53"/>
        <v>0</v>
      </c>
      <c r="V375" s="3">
        <f t="shared" si="54"/>
        <v>0</v>
      </c>
      <c r="W375" s="3">
        <f t="shared" si="55"/>
        <v>0</v>
      </c>
      <c r="X375" s="3">
        <f t="shared" si="56"/>
        <v>0</v>
      </c>
    </row>
    <row r="376" spans="1:24" x14ac:dyDescent="0.25">
      <c r="A376" s="40">
        <v>44820</v>
      </c>
      <c r="B376" s="41">
        <v>6</v>
      </c>
      <c r="C376" s="18" t="str">
        <f t="shared" si="49"/>
        <v>44820_6</v>
      </c>
      <c r="D376" s="20">
        <v>103.16675291665062</v>
      </c>
      <c r="E376" s="20">
        <v>225.43670949008862</v>
      </c>
      <c r="F376" s="20">
        <v>214.56275352164374</v>
      </c>
      <c r="G376" s="20">
        <v>164.16715201798274</v>
      </c>
      <c r="H376" s="20">
        <v>9.5820333002462177E-2</v>
      </c>
      <c r="I376" s="20">
        <v>0.74666002811491994</v>
      </c>
      <c r="J376" s="20">
        <v>0.30129135271361474</v>
      </c>
      <c r="K376" s="20">
        <v>-13.444122147729381</v>
      </c>
      <c r="L376" s="20">
        <v>-40.746684384883864</v>
      </c>
      <c r="M376" s="20">
        <v>-35.155747431484876</v>
      </c>
      <c r="N376" s="20">
        <v>-21.187103249086391</v>
      </c>
      <c r="O376" s="20">
        <v>-1.4359411363693219E-2</v>
      </c>
      <c r="P376" s="20">
        <v>-0.15562685550214622</v>
      </c>
      <c r="Q376" s="20">
        <v>-4.9151353936777893E-2</v>
      </c>
      <c r="R376" s="3">
        <f t="shared" si="50"/>
        <v>0</v>
      </c>
      <c r="S376" s="3">
        <f t="shared" si="51"/>
        <v>0</v>
      </c>
      <c r="T376" s="3">
        <f t="shared" si="52"/>
        <v>0</v>
      </c>
      <c r="U376" s="3">
        <f t="shared" si="53"/>
        <v>0</v>
      </c>
      <c r="V376" s="3">
        <f t="shared" si="54"/>
        <v>0</v>
      </c>
      <c r="W376" s="3">
        <f t="shared" si="55"/>
        <v>0</v>
      </c>
      <c r="X376" s="3">
        <f t="shared" si="56"/>
        <v>0</v>
      </c>
    </row>
    <row r="377" spans="1:24" x14ac:dyDescent="0.25">
      <c r="A377" s="40">
        <v>44820</v>
      </c>
      <c r="B377" s="41">
        <v>7</v>
      </c>
      <c r="C377" s="18" t="str">
        <f t="shared" si="49"/>
        <v>44820_7</v>
      </c>
      <c r="D377" s="20">
        <v>106.42900328767985</v>
      </c>
      <c r="E377" s="20">
        <v>231.93311258002643</v>
      </c>
      <c r="F377" s="20">
        <v>221.55890226200884</v>
      </c>
      <c r="G377" s="20">
        <v>169.24385868886526</v>
      </c>
      <c r="H377" s="20">
        <v>0.10187361825591698</v>
      </c>
      <c r="I377" s="20">
        <v>0.78344858016138497</v>
      </c>
      <c r="J377" s="20">
        <v>0.31925945687087776</v>
      </c>
      <c r="K377" s="20">
        <v>-12.966643062801168</v>
      </c>
      <c r="L377" s="20">
        <v>-40.536765318731426</v>
      </c>
      <c r="M377" s="20">
        <v>-35.11776414874749</v>
      </c>
      <c r="N377" s="20">
        <v>-20.484593804739074</v>
      </c>
      <c r="O377" s="20">
        <v>-1.371822937513318E-2</v>
      </c>
      <c r="P377" s="20">
        <v>-0.15401913041601412</v>
      </c>
      <c r="Q377" s="20">
        <v>-4.7429994679421099E-2</v>
      </c>
      <c r="R377" s="3">
        <f t="shared" si="50"/>
        <v>0</v>
      </c>
      <c r="S377" s="3">
        <f t="shared" si="51"/>
        <v>0</v>
      </c>
      <c r="T377" s="3">
        <f t="shared" si="52"/>
        <v>0</v>
      </c>
      <c r="U377" s="3">
        <f t="shared" si="53"/>
        <v>0</v>
      </c>
      <c r="V377" s="3">
        <f t="shared" si="54"/>
        <v>0</v>
      </c>
      <c r="W377" s="3">
        <f t="shared" si="55"/>
        <v>0</v>
      </c>
      <c r="X377" s="3">
        <f t="shared" si="56"/>
        <v>0</v>
      </c>
    </row>
    <row r="378" spans="1:24" x14ac:dyDescent="0.25">
      <c r="A378" s="40">
        <v>44820</v>
      </c>
      <c r="B378" s="41">
        <v>8</v>
      </c>
      <c r="C378" s="18" t="str">
        <f t="shared" si="49"/>
        <v>44820_8</v>
      </c>
      <c r="D378" s="20">
        <v>110.7920715154697</v>
      </c>
      <c r="E378" s="20">
        <v>241.89556461604045</v>
      </c>
      <c r="F378" s="20">
        <v>231.58783835696786</v>
      </c>
      <c r="G378" s="20">
        <v>176.96207605636531</v>
      </c>
      <c r="H378" s="20">
        <v>0.10277399600431553</v>
      </c>
      <c r="I378" s="20">
        <v>0.80622953341328818</v>
      </c>
      <c r="J378" s="20">
        <v>0.3236379342230265</v>
      </c>
      <c r="K378" s="20">
        <v>-11.979044422261808</v>
      </c>
      <c r="L378" s="20">
        <v>-39.051311110079268</v>
      </c>
      <c r="M378" s="20">
        <v>-34.65453542561427</v>
      </c>
      <c r="N378" s="20">
        <v>-18.735607648167111</v>
      </c>
      <c r="O378" s="20">
        <v>-1.7410550400255423E-2</v>
      </c>
      <c r="P378" s="20">
        <v>-0.16530176299314256</v>
      </c>
      <c r="Q378" s="20">
        <v>-5.8264263402378023E-2</v>
      </c>
      <c r="R378" s="3">
        <f t="shared" si="50"/>
        <v>0</v>
      </c>
      <c r="S378" s="3">
        <f t="shared" si="51"/>
        <v>0</v>
      </c>
      <c r="T378" s="3">
        <f t="shared" si="52"/>
        <v>0</v>
      </c>
      <c r="U378" s="3">
        <f t="shared" si="53"/>
        <v>0</v>
      </c>
      <c r="V378" s="3">
        <f t="shared" si="54"/>
        <v>0</v>
      </c>
      <c r="W378" s="3">
        <f t="shared" si="55"/>
        <v>0</v>
      </c>
      <c r="X378" s="3">
        <f t="shared" si="56"/>
        <v>0</v>
      </c>
    </row>
    <row r="379" spans="1:24" x14ac:dyDescent="0.25">
      <c r="A379" s="40">
        <v>44820</v>
      </c>
      <c r="B379" s="41">
        <v>9</v>
      </c>
      <c r="C379" s="18" t="str">
        <f t="shared" si="49"/>
        <v>44820_9</v>
      </c>
      <c r="D379" s="20">
        <v>117.54875334008054</v>
      </c>
      <c r="E379" s="20">
        <v>259.5720872156694</v>
      </c>
      <c r="F379" s="20">
        <v>251.08266324267316</v>
      </c>
      <c r="G379" s="20">
        <v>189.24118646221748</v>
      </c>
      <c r="H379" s="20">
        <v>0.10068290721610793</v>
      </c>
      <c r="I379" s="20">
        <v>0.82616701483798405</v>
      </c>
      <c r="J379" s="20">
        <v>0.31834455711001675</v>
      </c>
      <c r="K379" s="20">
        <v>-9.9833496736316505</v>
      </c>
      <c r="L379" s="20">
        <v>-35.48287979226609</v>
      </c>
      <c r="M379" s="20">
        <v>-33.011133047372567</v>
      </c>
      <c r="N379" s="20">
        <v>-16.307870466663573</v>
      </c>
      <c r="O379" s="20">
        <v>-1.6817164379157139E-2</v>
      </c>
      <c r="P379" s="20">
        <v>-0.14594886058649301</v>
      </c>
      <c r="Q379" s="20">
        <v>-5.6567019850277941E-2</v>
      </c>
      <c r="R379" s="3">
        <f t="shared" si="50"/>
        <v>0</v>
      </c>
      <c r="S379" s="3">
        <f t="shared" si="51"/>
        <v>0</v>
      </c>
      <c r="T379" s="3">
        <f t="shared" si="52"/>
        <v>0</v>
      </c>
      <c r="U379" s="3">
        <f t="shared" si="53"/>
        <v>0</v>
      </c>
      <c r="V379" s="3">
        <f t="shared" si="54"/>
        <v>0</v>
      </c>
      <c r="W379" s="3">
        <f t="shared" si="55"/>
        <v>0</v>
      </c>
      <c r="X379" s="3">
        <f t="shared" si="56"/>
        <v>0</v>
      </c>
    </row>
    <row r="380" spans="1:24" x14ac:dyDescent="0.25">
      <c r="A380" s="40">
        <v>44820</v>
      </c>
      <c r="B380" s="41">
        <v>10</v>
      </c>
      <c r="C380" s="18" t="str">
        <f t="shared" si="49"/>
        <v>44820_10</v>
      </c>
      <c r="D380" s="20">
        <v>132.63414601287755</v>
      </c>
      <c r="E380" s="20">
        <v>296.6145589347646</v>
      </c>
      <c r="F380" s="20">
        <v>289.29677190954385</v>
      </c>
      <c r="G380" s="20">
        <v>215.63208331773592</v>
      </c>
      <c r="H380" s="20">
        <v>0.11590161098300811</v>
      </c>
      <c r="I380" s="20">
        <v>0.95938116941014129</v>
      </c>
      <c r="J380" s="20">
        <v>0.36383675467030635</v>
      </c>
      <c r="K380" s="20">
        <v>-10.326736537354442</v>
      </c>
      <c r="L380" s="20">
        <v>-35.299782541564042</v>
      </c>
      <c r="M380" s="20">
        <v>-33.794480878547631</v>
      </c>
      <c r="N380" s="20">
        <v>-17.032851720734968</v>
      </c>
      <c r="O380" s="20">
        <v>-8.4424972373552121E-3</v>
      </c>
      <c r="P380" s="20">
        <v>-9.4614441853442879E-2</v>
      </c>
      <c r="Q380" s="20">
        <v>-3.2461841022348607E-2</v>
      </c>
      <c r="R380" s="3">
        <f t="shared" si="50"/>
        <v>0</v>
      </c>
      <c r="S380" s="3">
        <f t="shared" si="51"/>
        <v>0</v>
      </c>
      <c r="T380" s="3">
        <f t="shared" si="52"/>
        <v>0</v>
      </c>
      <c r="U380" s="3">
        <f t="shared" si="53"/>
        <v>0</v>
      </c>
      <c r="V380" s="3">
        <f t="shared" si="54"/>
        <v>0</v>
      </c>
      <c r="W380" s="3">
        <f t="shared" si="55"/>
        <v>0</v>
      </c>
      <c r="X380" s="3">
        <f t="shared" si="56"/>
        <v>0</v>
      </c>
    </row>
    <row r="381" spans="1:24" x14ac:dyDescent="0.25">
      <c r="A381" s="40">
        <v>44820</v>
      </c>
      <c r="B381" s="41">
        <v>11</v>
      </c>
      <c r="C381" s="18" t="str">
        <f t="shared" si="49"/>
        <v>44820_11</v>
      </c>
      <c r="D381" s="20">
        <v>144.85565142404658</v>
      </c>
      <c r="E381" s="20">
        <v>327.73009617695635</v>
      </c>
      <c r="F381" s="20">
        <v>321.04008353886508</v>
      </c>
      <c r="G381" s="20">
        <v>237.67755997956672</v>
      </c>
      <c r="H381" s="20">
        <v>0.12096315782069364</v>
      </c>
      <c r="I381" s="20">
        <v>1.0266735919934837</v>
      </c>
      <c r="J381" s="20">
        <v>0.37862939412714436</v>
      </c>
      <c r="K381" s="20">
        <v>-17.652557791477086</v>
      </c>
      <c r="L381" s="20">
        <v>-49.93543808753796</v>
      </c>
      <c r="M381" s="20">
        <v>-46.465724661444696</v>
      </c>
      <c r="N381" s="20">
        <v>-31.232950742477289</v>
      </c>
      <c r="O381" s="20">
        <v>1.0323298195050873E-4</v>
      </c>
      <c r="P381" s="20">
        <v>-5.2743285830512458E-2</v>
      </c>
      <c r="Q381" s="20">
        <v>-7.6020890029591731E-3</v>
      </c>
      <c r="R381" s="3">
        <f t="shared" si="50"/>
        <v>0</v>
      </c>
      <c r="S381" s="3">
        <f t="shared" si="51"/>
        <v>0</v>
      </c>
      <c r="T381" s="3">
        <f t="shared" si="52"/>
        <v>0</v>
      </c>
      <c r="U381" s="3">
        <f t="shared" si="53"/>
        <v>0</v>
      </c>
      <c r="V381" s="3">
        <f t="shared" si="54"/>
        <v>0</v>
      </c>
      <c r="W381" s="3">
        <f t="shared" si="55"/>
        <v>0</v>
      </c>
      <c r="X381" s="3">
        <f t="shared" si="56"/>
        <v>0</v>
      </c>
    </row>
    <row r="382" spans="1:24" x14ac:dyDescent="0.25">
      <c r="A382" s="40">
        <v>44820</v>
      </c>
      <c r="B382" s="41">
        <v>12</v>
      </c>
      <c r="C382" s="18" t="str">
        <f t="shared" si="49"/>
        <v>44820_12</v>
      </c>
      <c r="D382" s="20">
        <v>150.92290349151563</v>
      </c>
      <c r="E382" s="20">
        <v>341.21126756947945</v>
      </c>
      <c r="F382" s="20">
        <v>334.10491713583679</v>
      </c>
      <c r="G382" s="20">
        <v>247.66138393266047</v>
      </c>
      <c r="H382" s="20">
        <v>0.11758883051332847</v>
      </c>
      <c r="I382" s="20">
        <v>1.0194053986805234</v>
      </c>
      <c r="J382" s="20">
        <v>0.36923280696022998</v>
      </c>
      <c r="K382" s="20">
        <v>-18.931922539274602</v>
      </c>
      <c r="L382" s="20">
        <v>-49.473347939849276</v>
      </c>
      <c r="M382" s="20">
        <v>-46.410117268422539</v>
      </c>
      <c r="N382" s="20">
        <v>-33.760546322307412</v>
      </c>
      <c r="O382" s="20">
        <v>3.0519178879501469E-3</v>
      </c>
      <c r="P382" s="20">
        <v>-2.7896513186465376E-2</v>
      </c>
      <c r="Q382" s="20">
        <v>1.216123381418752E-3</v>
      </c>
      <c r="R382" s="3">
        <f t="shared" si="50"/>
        <v>0</v>
      </c>
      <c r="S382" s="3">
        <f t="shared" si="51"/>
        <v>0</v>
      </c>
      <c r="T382" s="3">
        <f t="shared" si="52"/>
        <v>0</v>
      </c>
      <c r="U382" s="3">
        <f t="shared" si="53"/>
        <v>0</v>
      </c>
      <c r="V382" s="3">
        <f t="shared" si="54"/>
        <v>0</v>
      </c>
      <c r="W382" s="3">
        <f t="shared" si="55"/>
        <v>0</v>
      </c>
      <c r="X382" s="3">
        <f t="shared" si="56"/>
        <v>0</v>
      </c>
    </row>
    <row r="383" spans="1:24" x14ac:dyDescent="0.25">
      <c r="A383" s="40">
        <v>44820</v>
      </c>
      <c r="B383" s="41">
        <v>13</v>
      </c>
      <c r="C383" s="18" t="str">
        <f t="shared" si="49"/>
        <v>44820_13</v>
      </c>
      <c r="D383" s="20">
        <v>153.4616304827818</v>
      </c>
      <c r="E383" s="20">
        <v>344.80686710261386</v>
      </c>
      <c r="F383" s="20">
        <v>339.55750209100904</v>
      </c>
      <c r="G383" s="20">
        <v>250.98147355686004</v>
      </c>
      <c r="H383" s="20">
        <v>0.11926413219335288</v>
      </c>
      <c r="I383" s="20">
        <v>1.0101959166712704</v>
      </c>
      <c r="J383" s="20">
        <v>0.37388978707067133</v>
      </c>
      <c r="K383" s="20">
        <v>-18.253117445923586</v>
      </c>
      <c r="L383" s="20">
        <v>-48.172699382695988</v>
      </c>
      <c r="M383" s="20">
        <v>-44.568269434420323</v>
      </c>
      <c r="N383" s="20">
        <v>-33.19835042599982</v>
      </c>
      <c r="O383" s="20">
        <v>6.3355857288415543E-3</v>
      </c>
      <c r="P383" s="20">
        <v>-9.5688503413752148E-3</v>
      </c>
      <c r="Q383" s="20">
        <v>1.1028477605427434E-2</v>
      </c>
      <c r="R383" s="3">
        <f t="shared" si="50"/>
        <v>0</v>
      </c>
      <c r="S383" s="3">
        <f t="shared" si="51"/>
        <v>0</v>
      </c>
      <c r="T383" s="3">
        <f t="shared" si="52"/>
        <v>0</v>
      </c>
      <c r="U383" s="3">
        <f t="shared" si="53"/>
        <v>0</v>
      </c>
      <c r="V383" s="3">
        <f t="shared" si="54"/>
        <v>0</v>
      </c>
      <c r="W383" s="3">
        <f t="shared" si="55"/>
        <v>0</v>
      </c>
      <c r="X383" s="3">
        <f t="shared" si="56"/>
        <v>0</v>
      </c>
    </row>
    <row r="384" spans="1:24" x14ac:dyDescent="0.25">
      <c r="A384" s="40">
        <v>44820</v>
      </c>
      <c r="B384" s="41">
        <v>14</v>
      </c>
      <c r="C384" s="18" t="str">
        <f t="shared" si="49"/>
        <v>44820_14</v>
      </c>
      <c r="D384" s="20">
        <v>156.4808239726367</v>
      </c>
      <c r="E384" s="20">
        <v>350.24134972520523</v>
      </c>
      <c r="F384" s="20">
        <v>345.18681164566851</v>
      </c>
      <c r="G384" s="20">
        <v>256.03918922881826</v>
      </c>
      <c r="H384" s="20">
        <v>0.1172421610956515</v>
      </c>
      <c r="I384" s="20">
        <v>1.011429853413377</v>
      </c>
      <c r="J384" s="20">
        <v>0.36782692175003384</v>
      </c>
      <c r="K384" s="20">
        <v>-19.037943830436845</v>
      </c>
      <c r="L384" s="20">
        <v>-48.807735056686802</v>
      </c>
      <c r="M384" s="20">
        <v>-44.178440748298186</v>
      </c>
      <c r="N384" s="20">
        <v>-34.291762111459363</v>
      </c>
      <c r="O384" s="20">
        <v>9.4282335841640395E-3</v>
      </c>
      <c r="P384" s="20">
        <v>1.1207198372574804E-2</v>
      </c>
      <c r="Q384" s="20">
        <v>1.9856329368892638E-2</v>
      </c>
      <c r="R384" s="3">
        <f t="shared" si="50"/>
        <v>0</v>
      </c>
      <c r="S384" s="3">
        <f t="shared" si="51"/>
        <v>0</v>
      </c>
      <c r="T384" s="3">
        <f t="shared" si="52"/>
        <v>0</v>
      </c>
      <c r="U384" s="3">
        <f t="shared" si="53"/>
        <v>0</v>
      </c>
      <c r="V384" s="3">
        <f t="shared" si="54"/>
        <v>0</v>
      </c>
      <c r="W384" s="3">
        <f t="shared" si="55"/>
        <v>0</v>
      </c>
      <c r="X384" s="3">
        <f t="shared" si="56"/>
        <v>0</v>
      </c>
    </row>
    <row r="385" spans="1:24" x14ac:dyDescent="0.25">
      <c r="A385" s="40">
        <v>44820</v>
      </c>
      <c r="B385" s="41">
        <v>15</v>
      </c>
      <c r="C385" s="18" t="str">
        <f t="shared" si="49"/>
        <v>44820_15</v>
      </c>
      <c r="D385" s="20">
        <v>153.67687352343523</v>
      </c>
      <c r="E385" s="20">
        <v>344.54381487036358</v>
      </c>
      <c r="F385" s="20">
        <v>339.36452784058895</v>
      </c>
      <c r="G385" s="20">
        <v>251.301947700033</v>
      </c>
      <c r="H385" s="20">
        <v>0.11249266441753164</v>
      </c>
      <c r="I385" s="20">
        <v>0.97692766593896663</v>
      </c>
      <c r="J385" s="20">
        <v>0.35421034433405685</v>
      </c>
      <c r="K385" s="20">
        <v>-18.945188095924379</v>
      </c>
      <c r="L385" s="20">
        <v>-48.732266617437688</v>
      </c>
      <c r="M385" s="20">
        <v>-43.833231434009626</v>
      </c>
      <c r="N385" s="20">
        <v>-34.082079322706164</v>
      </c>
      <c r="O385" s="20">
        <v>7.6880491171510924E-3</v>
      </c>
      <c r="P385" s="20">
        <v>3.016978594015683E-3</v>
      </c>
      <c r="Q385" s="20">
        <v>1.5411079987293325E-2</v>
      </c>
      <c r="R385" s="3">
        <f t="shared" si="50"/>
        <v>0</v>
      </c>
      <c r="S385" s="3">
        <f t="shared" si="51"/>
        <v>0</v>
      </c>
      <c r="T385" s="3">
        <f t="shared" si="52"/>
        <v>0</v>
      </c>
      <c r="U385" s="3">
        <f t="shared" si="53"/>
        <v>0</v>
      </c>
      <c r="V385" s="3">
        <f t="shared" si="54"/>
        <v>0</v>
      </c>
      <c r="W385" s="3">
        <f t="shared" si="55"/>
        <v>0</v>
      </c>
      <c r="X385" s="3">
        <f t="shared" si="56"/>
        <v>0</v>
      </c>
    </row>
    <row r="386" spans="1:24" x14ac:dyDescent="0.25">
      <c r="A386" s="40">
        <v>44820</v>
      </c>
      <c r="B386" s="41">
        <v>16</v>
      </c>
      <c r="C386" s="18" t="str">
        <f t="shared" si="49"/>
        <v>44820_16</v>
      </c>
      <c r="D386" s="20">
        <v>147.79469098711846</v>
      </c>
      <c r="E386" s="20">
        <v>333.28476434150053</v>
      </c>
      <c r="F386" s="20">
        <v>327.46329163929971</v>
      </c>
      <c r="G386" s="20">
        <v>241.56712680731999</v>
      </c>
      <c r="H386" s="20">
        <v>0.11212236023707112</v>
      </c>
      <c r="I386" s="20">
        <v>0.9505772546999075</v>
      </c>
      <c r="J386" s="20">
        <v>0.35374285377320214</v>
      </c>
      <c r="K386" s="20">
        <v>-19.246346328321515</v>
      </c>
      <c r="L386" s="20">
        <v>-49.593744518928567</v>
      </c>
      <c r="M386" s="20">
        <v>-44.913824713833542</v>
      </c>
      <c r="N386" s="20">
        <v>-34.994217420485469</v>
      </c>
      <c r="O386" s="20">
        <v>6.3022749121477125E-3</v>
      </c>
      <c r="P386" s="20">
        <v>-3.8123968533696111E-3</v>
      </c>
      <c r="Q386" s="20">
        <v>1.1432397392517845E-2</v>
      </c>
      <c r="R386" s="3">
        <f t="shared" si="50"/>
        <v>0</v>
      </c>
      <c r="S386" s="3">
        <f t="shared" si="51"/>
        <v>0</v>
      </c>
      <c r="T386" s="3">
        <f t="shared" si="52"/>
        <v>0</v>
      </c>
      <c r="U386" s="3">
        <f t="shared" si="53"/>
        <v>0</v>
      </c>
      <c r="V386" s="3">
        <f t="shared" si="54"/>
        <v>0</v>
      </c>
      <c r="W386" s="3">
        <f t="shared" si="55"/>
        <v>0</v>
      </c>
      <c r="X386" s="3">
        <f t="shared" si="56"/>
        <v>0</v>
      </c>
    </row>
    <row r="387" spans="1:24" x14ac:dyDescent="0.25">
      <c r="A387" s="40">
        <v>44820</v>
      </c>
      <c r="B387" s="41">
        <v>17</v>
      </c>
      <c r="C387" s="18" t="str">
        <f t="shared" si="49"/>
        <v>44820_17</v>
      </c>
      <c r="D387" s="20">
        <v>142.52388612146228</v>
      </c>
      <c r="E387" s="20">
        <v>322.79748869101451</v>
      </c>
      <c r="F387" s="20">
        <v>316.61413359765822</v>
      </c>
      <c r="G387" s="20">
        <v>232.40642594476543</v>
      </c>
      <c r="H387" s="20">
        <v>0.10976660252282078</v>
      </c>
      <c r="I387" s="20">
        <v>0.91894321997569239</v>
      </c>
      <c r="J387" s="20">
        <v>0.34622230187593483</v>
      </c>
      <c r="K387" s="20">
        <v>-21.428127352028859</v>
      </c>
      <c r="L387" s="20">
        <v>-53.385808962685189</v>
      </c>
      <c r="M387" s="20">
        <v>-48.90775898610876</v>
      </c>
      <c r="N387" s="20">
        <v>-38.061151726219094</v>
      </c>
      <c r="O387" s="20">
        <v>-2.3884458486092374E-4</v>
      </c>
      <c r="P387" s="20">
        <v>-4.322859172790957E-2</v>
      </c>
      <c r="Q387" s="20">
        <v>-7.78833416035935E-3</v>
      </c>
      <c r="R387" s="3">
        <f t="shared" si="50"/>
        <v>0</v>
      </c>
      <c r="S387" s="3">
        <f t="shared" si="51"/>
        <v>0</v>
      </c>
      <c r="T387" s="3">
        <f t="shared" si="52"/>
        <v>0</v>
      </c>
      <c r="U387" s="3">
        <f t="shared" si="53"/>
        <v>0</v>
      </c>
      <c r="V387" s="3">
        <f t="shared" si="54"/>
        <v>0</v>
      </c>
      <c r="W387" s="3">
        <f t="shared" si="55"/>
        <v>0</v>
      </c>
      <c r="X387" s="3">
        <f t="shared" si="56"/>
        <v>0</v>
      </c>
    </row>
    <row r="388" spans="1:24" x14ac:dyDescent="0.25">
      <c r="A388" s="40">
        <v>44820</v>
      </c>
      <c r="B388" s="41">
        <v>18</v>
      </c>
      <c r="C388" s="18" t="str">
        <f t="shared" si="49"/>
        <v>44820_18</v>
      </c>
      <c r="D388" s="20">
        <v>139.87817901507555</v>
      </c>
      <c r="E388" s="20">
        <v>319.72667159119408</v>
      </c>
      <c r="F388" s="20">
        <v>315.72103651589214</v>
      </c>
      <c r="G388" s="20">
        <v>229.56430182755741</v>
      </c>
      <c r="H388" s="20">
        <v>0.10788945336087052</v>
      </c>
      <c r="I388" s="20">
        <v>0.88337355388718719</v>
      </c>
      <c r="J388" s="20">
        <v>0.34111612876702957</v>
      </c>
      <c r="K388" s="20">
        <v>-23.634191815441959</v>
      </c>
      <c r="L388" s="20">
        <v>-58.225788864285533</v>
      </c>
      <c r="M388" s="20">
        <v>-52.641781484309242</v>
      </c>
      <c r="N388" s="20">
        <v>-40.571550864162425</v>
      </c>
      <c r="O388" s="20">
        <v>-5.6690366251689606E-3</v>
      </c>
      <c r="P388" s="20">
        <v>-9.2631508210969091E-2</v>
      </c>
      <c r="Q388" s="20">
        <v>-2.3463471645444326E-2</v>
      </c>
      <c r="R388" s="3">
        <f t="shared" si="50"/>
        <v>0</v>
      </c>
      <c r="S388" s="3">
        <f t="shared" si="51"/>
        <v>0</v>
      </c>
      <c r="T388" s="3">
        <f t="shared" si="52"/>
        <v>0</v>
      </c>
      <c r="U388" s="3">
        <f t="shared" si="53"/>
        <v>0</v>
      </c>
      <c r="V388" s="3">
        <f t="shared" si="54"/>
        <v>0</v>
      </c>
      <c r="W388" s="3">
        <f t="shared" si="55"/>
        <v>0</v>
      </c>
      <c r="X388" s="3">
        <f t="shared" si="56"/>
        <v>0</v>
      </c>
    </row>
    <row r="389" spans="1:24" x14ac:dyDescent="0.25">
      <c r="A389" s="40">
        <v>44820</v>
      </c>
      <c r="B389" s="41">
        <v>19</v>
      </c>
      <c r="C389" s="18" t="str">
        <f t="shared" si="49"/>
        <v>44820_19</v>
      </c>
      <c r="D389" s="20">
        <v>143.41170506481382</v>
      </c>
      <c r="E389" s="20">
        <v>330.9236733664078</v>
      </c>
      <c r="F389" s="20">
        <v>329.7237552776096</v>
      </c>
      <c r="G389" s="20">
        <v>237.6953357939376</v>
      </c>
      <c r="H389" s="20">
        <v>0.10985879868654004</v>
      </c>
      <c r="I389" s="20">
        <v>0.89398556859284728</v>
      </c>
      <c r="J389" s="20">
        <v>0.34725794206918836</v>
      </c>
      <c r="K389" s="20">
        <v>-24.216004740665667</v>
      </c>
      <c r="L389" s="20">
        <v>-60.938608822568682</v>
      </c>
      <c r="M389" s="20">
        <v>-54.333063433037829</v>
      </c>
      <c r="N389" s="20">
        <v>-41.158653934342752</v>
      </c>
      <c r="O389" s="20">
        <v>-9.7697836663925754E-3</v>
      </c>
      <c r="P389" s="20">
        <v>-0.12943882122227976</v>
      </c>
      <c r="Q389" s="20">
        <v>-3.521643175859452E-2</v>
      </c>
      <c r="R389" s="3">
        <f t="shared" si="50"/>
        <v>0</v>
      </c>
      <c r="S389" s="3">
        <f t="shared" si="51"/>
        <v>0</v>
      </c>
      <c r="T389" s="3">
        <f t="shared" si="52"/>
        <v>0</v>
      </c>
      <c r="U389" s="3">
        <f t="shared" si="53"/>
        <v>0</v>
      </c>
      <c r="V389" s="3">
        <f t="shared" si="54"/>
        <v>0</v>
      </c>
      <c r="W389" s="3">
        <f t="shared" si="55"/>
        <v>0</v>
      </c>
      <c r="X389" s="3">
        <f t="shared" si="56"/>
        <v>0</v>
      </c>
    </row>
    <row r="390" spans="1:24" x14ac:dyDescent="0.25">
      <c r="A390" s="40">
        <v>44820</v>
      </c>
      <c r="B390" s="41">
        <v>20</v>
      </c>
      <c r="C390" s="18" t="str">
        <f t="shared" si="49"/>
        <v>44820_20</v>
      </c>
      <c r="D390" s="20">
        <v>158.60424486003285</v>
      </c>
      <c r="E390" s="20">
        <v>368.71504432311355</v>
      </c>
      <c r="F390" s="20">
        <v>368.72656615949865</v>
      </c>
      <c r="G390" s="20">
        <v>265.31885811138613</v>
      </c>
      <c r="H390" s="20">
        <v>0.12406633715554219</v>
      </c>
      <c r="I390" s="20">
        <v>1.0151651147270941</v>
      </c>
      <c r="J390" s="20">
        <v>0.38996090582277987</v>
      </c>
      <c r="K390" s="20">
        <v>-25.31898490345813</v>
      </c>
      <c r="L390" s="20">
        <v>-61.82370993397258</v>
      </c>
      <c r="M390" s="20">
        <v>-53.41489934918598</v>
      </c>
      <c r="N390" s="20">
        <v>-41.87073961885708</v>
      </c>
      <c r="O390" s="20">
        <v>-1.3148191452885764E-2</v>
      </c>
      <c r="P390" s="20">
        <v>-0.15352425311425127</v>
      </c>
      <c r="Q390" s="20">
        <v>-4.5630070667086207E-2</v>
      </c>
      <c r="R390" s="3">
        <f t="shared" si="50"/>
        <v>0</v>
      </c>
      <c r="S390" s="3">
        <f t="shared" si="51"/>
        <v>0</v>
      </c>
      <c r="T390" s="3">
        <f t="shared" si="52"/>
        <v>0</v>
      </c>
      <c r="U390" s="3">
        <f t="shared" si="53"/>
        <v>0</v>
      </c>
      <c r="V390" s="3">
        <f t="shared" si="54"/>
        <v>0</v>
      </c>
      <c r="W390" s="3">
        <f t="shared" si="55"/>
        <v>0</v>
      </c>
      <c r="X390" s="3">
        <f t="shared" si="56"/>
        <v>0</v>
      </c>
    </row>
    <row r="391" spans="1:24" x14ac:dyDescent="0.25">
      <c r="A391" s="40">
        <v>44820</v>
      </c>
      <c r="B391" s="41">
        <v>21</v>
      </c>
      <c r="C391" s="18" t="str">
        <f t="shared" si="49"/>
        <v>44820_21</v>
      </c>
      <c r="D391" s="20">
        <v>173.22769184425303</v>
      </c>
      <c r="E391" s="20">
        <v>401.16691857879943</v>
      </c>
      <c r="F391" s="20">
        <v>398.97604076816458</v>
      </c>
      <c r="G391" s="20">
        <v>290.32701934826588</v>
      </c>
      <c r="H391" s="20">
        <v>0.15049064874742862</v>
      </c>
      <c r="I391" s="20">
        <v>1.2069553177607992</v>
      </c>
      <c r="J391" s="20">
        <v>0.467482090913795</v>
      </c>
      <c r="K391" s="20">
        <v>-26.423557142868766</v>
      </c>
      <c r="L391" s="20">
        <v>-62.740713792457463</v>
      </c>
      <c r="M391" s="20">
        <v>-53.168077726565492</v>
      </c>
      <c r="N391" s="20">
        <v>-42.68173960543011</v>
      </c>
      <c r="O391" s="20">
        <v>-1.4435070194113966E-2</v>
      </c>
      <c r="P391" s="20">
        <v>-0.16446668323805011</v>
      </c>
      <c r="Q391" s="20">
        <v>-4.9005610170551536E-2</v>
      </c>
      <c r="R391" s="3">
        <f t="shared" si="50"/>
        <v>0</v>
      </c>
      <c r="S391" s="3">
        <f t="shared" si="51"/>
        <v>0</v>
      </c>
      <c r="T391" s="3">
        <f t="shared" si="52"/>
        <v>0</v>
      </c>
      <c r="U391" s="3">
        <f t="shared" si="53"/>
        <v>0</v>
      </c>
      <c r="V391" s="3">
        <f t="shared" si="54"/>
        <v>0</v>
      </c>
      <c r="W391" s="3">
        <f t="shared" si="55"/>
        <v>0</v>
      </c>
      <c r="X391" s="3">
        <f t="shared" si="56"/>
        <v>0</v>
      </c>
    </row>
    <row r="392" spans="1:24" x14ac:dyDescent="0.25">
      <c r="A392" s="40">
        <v>44820</v>
      </c>
      <c r="B392" s="41">
        <v>22</v>
      </c>
      <c r="C392" s="18" t="str">
        <f t="shared" si="49"/>
        <v>44820_22</v>
      </c>
      <c r="D392" s="20">
        <v>170.76353981770288</v>
      </c>
      <c r="E392" s="20">
        <v>395.7643841082259</v>
      </c>
      <c r="F392" s="20">
        <v>393.43348205944807</v>
      </c>
      <c r="G392" s="20">
        <v>286.36430049890606</v>
      </c>
      <c r="H392" s="20">
        <v>0.14646191239767387</v>
      </c>
      <c r="I392" s="20">
        <v>1.1889407042544462</v>
      </c>
      <c r="J392" s="20">
        <v>0.45580602996132979</v>
      </c>
      <c r="K392" s="20">
        <v>-26.784702319349936</v>
      </c>
      <c r="L392" s="20">
        <v>-63.512747394654767</v>
      </c>
      <c r="M392" s="20">
        <v>-53.397621069307526</v>
      </c>
      <c r="N392" s="20">
        <v>-43.258005747801313</v>
      </c>
      <c r="O392" s="20">
        <v>-2.0375326384306836E-2</v>
      </c>
      <c r="P392" s="20">
        <v>-0.19220214725974269</v>
      </c>
      <c r="Q392" s="20">
        <v>-6.609961489272316E-2</v>
      </c>
      <c r="R392" s="3">
        <f t="shared" si="50"/>
        <v>0</v>
      </c>
      <c r="S392" s="3">
        <f t="shared" si="51"/>
        <v>0</v>
      </c>
      <c r="T392" s="3">
        <f t="shared" si="52"/>
        <v>0</v>
      </c>
      <c r="U392" s="3">
        <f t="shared" si="53"/>
        <v>0</v>
      </c>
      <c r="V392" s="3">
        <f t="shared" si="54"/>
        <v>0</v>
      </c>
      <c r="W392" s="3">
        <f t="shared" si="55"/>
        <v>0</v>
      </c>
      <c r="X392" s="3">
        <f t="shared" si="56"/>
        <v>0</v>
      </c>
    </row>
    <row r="393" spans="1:24" x14ac:dyDescent="0.25">
      <c r="A393" s="40">
        <v>44820</v>
      </c>
      <c r="B393" s="41">
        <v>23</v>
      </c>
      <c r="C393" s="18" t="str">
        <f t="shared" si="49"/>
        <v>44820_23</v>
      </c>
      <c r="D393" s="20">
        <v>162.24067562163961</v>
      </c>
      <c r="E393" s="20">
        <v>376.72563171533267</v>
      </c>
      <c r="F393" s="20">
        <v>375.09880076882649</v>
      </c>
      <c r="G393" s="20">
        <v>272.47876668081449</v>
      </c>
      <c r="H393" s="20">
        <v>0.14333319194903857</v>
      </c>
      <c r="I393" s="20">
        <v>1.1569281822264699</v>
      </c>
      <c r="J393" s="20">
        <v>0.44583917264733242</v>
      </c>
      <c r="K393" s="20">
        <v>-16.598700310497961</v>
      </c>
      <c r="L393" s="20">
        <v>-45.252610136067155</v>
      </c>
      <c r="M393" s="20">
        <v>-36.721688077674926</v>
      </c>
      <c r="N393" s="20">
        <v>-27.348570519300544</v>
      </c>
      <c r="O393" s="20">
        <v>-2.1660995383550721E-2</v>
      </c>
      <c r="P393" s="20">
        <v>-0.19223891798832904</v>
      </c>
      <c r="Q393" s="20">
        <v>-6.9938087767150853E-2</v>
      </c>
      <c r="R393" s="3">
        <f t="shared" si="50"/>
        <v>0</v>
      </c>
      <c r="S393" s="3">
        <f t="shared" si="51"/>
        <v>0</v>
      </c>
      <c r="T393" s="3">
        <f t="shared" si="52"/>
        <v>0</v>
      </c>
      <c r="U393" s="3">
        <f t="shared" si="53"/>
        <v>0</v>
      </c>
      <c r="V393" s="3">
        <f t="shared" si="54"/>
        <v>0</v>
      </c>
      <c r="W393" s="3">
        <f t="shared" si="55"/>
        <v>0</v>
      </c>
      <c r="X393" s="3">
        <f t="shared" si="56"/>
        <v>0</v>
      </c>
    </row>
    <row r="394" spans="1:24" x14ac:dyDescent="0.25">
      <c r="A394" s="40">
        <v>44820</v>
      </c>
      <c r="B394" s="41">
        <v>24</v>
      </c>
      <c r="C394" s="18" t="str">
        <f t="shared" si="49"/>
        <v>44820_24</v>
      </c>
      <c r="D394" s="20">
        <v>150.93158697875634</v>
      </c>
      <c r="E394" s="20">
        <v>348.64115800141877</v>
      </c>
      <c r="F394" s="20">
        <v>345.52653183263129</v>
      </c>
      <c r="G394" s="20">
        <v>252.39509654470132</v>
      </c>
      <c r="H394" s="20">
        <v>0.13704133331807872</v>
      </c>
      <c r="I394" s="20">
        <v>1.0882005988159524</v>
      </c>
      <c r="J394" s="20">
        <v>0.42638358194357717</v>
      </c>
      <c r="K394" s="20">
        <v>-8.1476493718686172</v>
      </c>
      <c r="L394" s="20">
        <v>-22.603944130903653</v>
      </c>
      <c r="M394" s="20">
        <v>-16.421006826228602</v>
      </c>
      <c r="N394" s="20">
        <v>-11.688501012111743</v>
      </c>
      <c r="O394" s="20">
        <v>-2.234059473950422E-2</v>
      </c>
      <c r="P394" s="20">
        <v>-0.18741314435133724</v>
      </c>
      <c r="Q394" s="20">
        <v>-7.2105269438780331E-2</v>
      </c>
      <c r="R394" s="3">
        <f t="shared" si="50"/>
        <v>0</v>
      </c>
      <c r="S394" s="3">
        <f t="shared" si="51"/>
        <v>0</v>
      </c>
      <c r="T394" s="3">
        <f t="shared" si="52"/>
        <v>0</v>
      </c>
      <c r="U394" s="3">
        <f t="shared" si="53"/>
        <v>0</v>
      </c>
      <c r="V394" s="3">
        <f t="shared" si="54"/>
        <v>0</v>
      </c>
      <c r="W394" s="3">
        <f t="shared" si="55"/>
        <v>0</v>
      </c>
      <c r="X394" s="3">
        <f t="shared" si="56"/>
        <v>0</v>
      </c>
    </row>
    <row r="395" spans="1:24" x14ac:dyDescent="0.25">
      <c r="A395" s="40">
        <v>44821</v>
      </c>
      <c r="B395" s="41">
        <v>1</v>
      </c>
      <c r="C395" s="18" t="str">
        <f t="shared" si="49"/>
        <v>44821_1</v>
      </c>
      <c r="D395" s="20">
        <v>137.29974355436241</v>
      </c>
      <c r="E395" s="20">
        <v>312.67537130321392</v>
      </c>
      <c r="F395" s="20">
        <v>306.08621086856567</v>
      </c>
      <c r="G395" s="20">
        <v>227.31127436383917</v>
      </c>
      <c r="H395" s="20">
        <v>0.1220622953347512</v>
      </c>
      <c r="I395" s="20">
        <v>0.9851936020734634</v>
      </c>
      <c r="J395" s="20">
        <v>0.38147900189976613</v>
      </c>
      <c r="K395" s="20">
        <v>-8.8185706072060412</v>
      </c>
      <c r="L395" s="20">
        <v>-23.763892494997148</v>
      </c>
      <c r="M395" s="20">
        <v>-17.714264306421491</v>
      </c>
      <c r="N395" s="20">
        <v>-12.708250087324359</v>
      </c>
      <c r="O395" s="20">
        <v>-2.2440152169457502E-2</v>
      </c>
      <c r="P395" s="20">
        <v>-0.18488492438079399</v>
      </c>
      <c r="Q395" s="20">
        <v>-7.2399892041225544E-2</v>
      </c>
      <c r="R395" s="3">
        <f t="shared" si="50"/>
        <v>0</v>
      </c>
      <c r="S395" s="3">
        <f t="shared" si="51"/>
        <v>0</v>
      </c>
      <c r="T395" s="3">
        <f t="shared" si="52"/>
        <v>0</v>
      </c>
      <c r="U395" s="3">
        <f t="shared" si="53"/>
        <v>0</v>
      </c>
      <c r="V395" s="3">
        <f t="shared" si="54"/>
        <v>0</v>
      </c>
      <c r="W395" s="3">
        <f t="shared" si="55"/>
        <v>0</v>
      </c>
      <c r="X395" s="3">
        <f t="shared" si="56"/>
        <v>0</v>
      </c>
    </row>
    <row r="396" spans="1:24" x14ac:dyDescent="0.25">
      <c r="A396" s="40">
        <v>44821</v>
      </c>
      <c r="B396" s="41">
        <v>2</v>
      </c>
      <c r="C396" s="18" t="str">
        <f t="shared" ref="C396:C459" si="57">CONCATENATE(A396,"_",B396)</f>
        <v>44821_2</v>
      </c>
      <c r="D396" s="20">
        <v>124.21207144076449</v>
      </c>
      <c r="E396" s="20">
        <v>279.16825064593462</v>
      </c>
      <c r="F396" s="20">
        <v>271.13436208412799</v>
      </c>
      <c r="G396" s="20">
        <v>203.14807490864095</v>
      </c>
      <c r="H396" s="20">
        <v>0.11168715526060663</v>
      </c>
      <c r="I396" s="20">
        <v>0.89521568122128847</v>
      </c>
      <c r="J396" s="20">
        <v>0.3500758267110341</v>
      </c>
      <c r="K396" s="20">
        <v>-9.6995068259018069</v>
      </c>
      <c r="L396" s="20">
        <v>-25.922505473276399</v>
      </c>
      <c r="M396" s="20">
        <v>-19.872062390305587</v>
      </c>
      <c r="N396" s="20">
        <v>-14.149148504598614</v>
      </c>
      <c r="O396" s="20">
        <v>-2.2453357212289023E-2</v>
      </c>
      <c r="P396" s="20">
        <v>-0.18657330728584032</v>
      </c>
      <c r="Q396" s="20">
        <v>-7.2222926772506288E-2</v>
      </c>
      <c r="R396" s="3">
        <f t="shared" ref="R396:R459" si="58">MAX(0,(K396-D396*0.2)*$T$5)+MAX(0,(K396-D396*0.3)*($U$5-$T$5))+MAX(0,(K396-D396*0.5)*($W$5-$V$5))+MAX(0,(K396-D396*0.8)*($X$5-$W$5))</f>
        <v>0</v>
      </c>
      <c r="S396" s="3">
        <f t="shared" ref="S396:S459" si="59">MAX(0,(L396-E396*0.2)*$T$5)+MAX(0,(L396-E396*0.3)*($U$5-$T$5))+MAX(0,(L396-E396*0.5)*($W$5-$V$5))+MAX(0,(L396-E396*0.8)*($X$5-$W$5))</f>
        <v>0</v>
      </c>
      <c r="T396" s="3">
        <f t="shared" ref="T396:T459" si="60">MAX(0,(M396-F396*0.2)*$T$5)+MAX(0,(M396-F396*0.3)*($U$5-$T$5))+MAX(0,(M396-F396*0.5)*($W$5-$V$5))+MAX(0,(M396-F396*0.8)*($X$5-$W$5))</f>
        <v>0</v>
      </c>
      <c r="U396" s="3">
        <f t="shared" ref="U396:U459" si="61">MAX(0,(N396-G396*0.2)*$T$5)+MAX(0,(N396-G396*0.3)*($U$5-$T$5))+MAX(0,(N396-G396*0.5)*($W$5-$V$5))+MAX(0,(N396-G396*0.8)*($X$5-$W$5))</f>
        <v>0</v>
      </c>
      <c r="V396" s="3">
        <f t="shared" ref="V396:V459" si="62">MAX(0,(O396-H396*0.2)*$T$5)+MAX(0,(O396-H396*0.3)*($U$5-$T$5))+MAX(0,(O396-H396*0.5)*($W$5-$V$5))+MAX(0,(O396-H396*0.8)*($X$5-$W$5))</f>
        <v>0</v>
      </c>
      <c r="W396" s="3">
        <f t="shared" ref="W396:W459" si="63">MAX(0,(P396-I396*0.2)*$T$5)+MAX(0,(P396-I396*0.3)*($U$5-$T$5))+MAX(0,(P396-I396*0.5)*($W$5-$V$5))+MAX(0,(P396-I396*0.8)*($X$5-$W$5))</f>
        <v>0</v>
      </c>
      <c r="X396" s="3">
        <f t="shared" ref="X396:X459" si="64">MAX(0,(Q396-J396*0.2)*$T$5)+MAX(0,(Q396-J396*0.3)*($U$5-$T$5))+MAX(0,(Q396-J396*0.5)*($W$5-$V$5))+MAX(0,(Q396-J396*0.8)*($X$5-$W$5))</f>
        <v>0</v>
      </c>
    </row>
    <row r="397" spans="1:24" x14ac:dyDescent="0.25">
      <c r="A397" s="40">
        <v>44821</v>
      </c>
      <c r="B397" s="41">
        <v>3</v>
      </c>
      <c r="C397" s="18" t="str">
        <f t="shared" si="57"/>
        <v>44821_3</v>
      </c>
      <c r="D397" s="20">
        <v>113.83607252780934</v>
      </c>
      <c r="E397" s="20">
        <v>252.63147585801408</v>
      </c>
      <c r="F397" s="20">
        <v>243.87235529572519</v>
      </c>
      <c r="G397" s="20">
        <v>183.79371852630487</v>
      </c>
      <c r="H397" s="20">
        <v>0.1068512765977563</v>
      </c>
      <c r="I397" s="20">
        <v>0.83515344618311593</v>
      </c>
      <c r="J397" s="20">
        <v>0.33522169876247654</v>
      </c>
      <c r="K397" s="20">
        <v>-10.131444010382422</v>
      </c>
      <c r="L397" s="20">
        <v>-27.192826510573397</v>
      </c>
      <c r="M397" s="20">
        <v>-21.054546556999231</v>
      </c>
      <c r="N397" s="20">
        <v>-14.827487558731317</v>
      </c>
      <c r="O397" s="20">
        <v>-2.1973055678379459E-2</v>
      </c>
      <c r="P397" s="20">
        <v>-0.18733888110061508</v>
      </c>
      <c r="Q397" s="20">
        <v>-7.0828059617916467E-2</v>
      </c>
      <c r="R397" s="3">
        <f t="shared" si="58"/>
        <v>0</v>
      </c>
      <c r="S397" s="3">
        <f t="shared" si="59"/>
        <v>0</v>
      </c>
      <c r="T397" s="3">
        <f t="shared" si="60"/>
        <v>0</v>
      </c>
      <c r="U397" s="3">
        <f t="shared" si="61"/>
        <v>0</v>
      </c>
      <c r="V397" s="3">
        <f t="shared" si="62"/>
        <v>0</v>
      </c>
      <c r="W397" s="3">
        <f t="shared" si="63"/>
        <v>0</v>
      </c>
      <c r="X397" s="3">
        <f t="shared" si="64"/>
        <v>0</v>
      </c>
    </row>
    <row r="398" spans="1:24" x14ac:dyDescent="0.25">
      <c r="A398" s="40">
        <v>44821</v>
      </c>
      <c r="B398" s="41">
        <v>4</v>
      </c>
      <c r="C398" s="18" t="str">
        <f t="shared" si="57"/>
        <v>44821_4</v>
      </c>
      <c r="D398" s="20">
        <v>107.29862762103394</v>
      </c>
      <c r="E398" s="20">
        <v>234.99739757195158</v>
      </c>
      <c r="F398" s="20">
        <v>225.40658462237866</v>
      </c>
      <c r="G398" s="20">
        <v>171.28444892933399</v>
      </c>
      <c r="H398" s="20">
        <v>0.10081970687930604</v>
      </c>
      <c r="I398" s="20">
        <v>0.78541697037937219</v>
      </c>
      <c r="J398" s="20">
        <v>0.3171964009289987</v>
      </c>
      <c r="K398" s="20">
        <v>-10.810063396493002</v>
      </c>
      <c r="L398" s="20">
        <v>-28.659908093976956</v>
      </c>
      <c r="M398" s="20">
        <v>-22.029909040452004</v>
      </c>
      <c r="N398" s="20">
        <v>-15.936790957764229</v>
      </c>
      <c r="O398" s="20">
        <v>-2.2165106090865291E-2</v>
      </c>
      <c r="P398" s="20">
        <v>-0.19291460743199304</v>
      </c>
      <c r="Q398" s="20">
        <v>-7.1395376188838233E-2</v>
      </c>
      <c r="R398" s="3">
        <f t="shared" si="58"/>
        <v>0</v>
      </c>
      <c r="S398" s="3">
        <f t="shared" si="59"/>
        <v>0</v>
      </c>
      <c r="T398" s="3">
        <f t="shared" si="60"/>
        <v>0</v>
      </c>
      <c r="U398" s="3">
        <f t="shared" si="61"/>
        <v>0</v>
      </c>
      <c r="V398" s="3">
        <f t="shared" si="62"/>
        <v>0</v>
      </c>
      <c r="W398" s="3">
        <f t="shared" si="63"/>
        <v>0</v>
      </c>
      <c r="X398" s="3">
        <f t="shared" si="64"/>
        <v>0</v>
      </c>
    </row>
    <row r="399" spans="1:24" x14ac:dyDescent="0.25">
      <c r="A399" s="40">
        <v>44821</v>
      </c>
      <c r="B399" s="41">
        <v>5</v>
      </c>
      <c r="C399" s="18" t="str">
        <f t="shared" si="57"/>
        <v>44821_5</v>
      </c>
      <c r="D399" s="20">
        <v>103.541919106302</v>
      </c>
      <c r="E399" s="20">
        <v>226.1024658677388</v>
      </c>
      <c r="F399" s="20">
        <v>216.05999066186439</v>
      </c>
      <c r="G399" s="20">
        <v>164.8176902914708</v>
      </c>
      <c r="H399" s="20">
        <v>9.8276198357320113E-2</v>
      </c>
      <c r="I399" s="20">
        <v>0.76589537505654626</v>
      </c>
      <c r="J399" s="20">
        <v>0.30964991537279568</v>
      </c>
      <c r="K399" s="20">
        <v>-10.939688317963258</v>
      </c>
      <c r="L399" s="20">
        <v>-27.207778114685716</v>
      </c>
      <c r="M399" s="20">
        <v>-20.379149149143551</v>
      </c>
      <c r="N399" s="20">
        <v>-15.525099223439302</v>
      </c>
      <c r="O399" s="20">
        <v>-2.2107503026259946E-2</v>
      </c>
      <c r="P399" s="20">
        <v>-0.19047967295341131</v>
      </c>
      <c r="Q399" s="20">
        <v>-7.1197966370201246E-2</v>
      </c>
      <c r="R399" s="3">
        <f t="shared" si="58"/>
        <v>0</v>
      </c>
      <c r="S399" s="3">
        <f t="shared" si="59"/>
        <v>0</v>
      </c>
      <c r="T399" s="3">
        <f t="shared" si="60"/>
        <v>0</v>
      </c>
      <c r="U399" s="3">
        <f t="shared" si="61"/>
        <v>0</v>
      </c>
      <c r="V399" s="3">
        <f t="shared" si="62"/>
        <v>0</v>
      </c>
      <c r="W399" s="3">
        <f t="shared" si="63"/>
        <v>0</v>
      </c>
      <c r="X399" s="3">
        <f t="shared" si="64"/>
        <v>0</v>
      </c>
    </row>
    <row r="400" spans="1:24" x14ac:dyDescent="0.25">
      <c r="A400" s="40">
        <v>44821</v>
      </c>
      <c r="B400" s="41">
        <v>6</v>
      </c>
      <c r="C400" s="18" t="str">
        <f t="shared" si="57"/>
        <v>44821_6</v>
      </c>
      <c r="D400" s="20">
        <v>103.18758464635515</v>
      </c>
      <c r="E400" s="20">
        <v>224.21253494870396</v>
      </c>
      <c r="F400" s="20">
        <v>214.6131726817419</v>
      </c>
      <c r="G400" s="20">
        <v>164.10937444885622</v>
      </c>
      <c r="H400" s="20">
        <v>9.9370339549977774E-2</v>
      </c>
      <c r="I400" s="20">
        <v>0.76417556548847831</v>
      </c>
      <c r="J400" s="20">
        <v>0.31244131672697428</v>
      </c>
      <c r="K400" s="20">
        <v>-11.146717953102639</v>
      </c>
      <c r="L400" s="20">
        <v>-26.570828701596525</v>
      </c>
      <c r="M400" s="20">
        <v>-19.922447076725504</v>
      </c>
      <c r="N400" s="20">
        <v>-15.494046008373624</v>
      </c>
      <c r="O400" s="20">
        <v>-2.2567919800449528E-2</v>
      </c>
      <c r="P400" s="20">
        <v>-0.19509865916674557</v>
      </c>
      <c r="Q400" s="20">
        <v>-7.2873900462682217E-2</v>
      </c>
      <c r="R400" s="3">
        <f t="shared" si="58"/>
        <v>0</v>
      </c>
      <c r="S400" s="3">
        <f t="shared" si="59"/>
        <v>0</v>
      </c>
      <c r="T400" s="3">
        <f t="shared" si="60"/>
        <v>0</v>
      </c>
      <c r="U400" s="3">
        <f t="shared" si="61"/>
        <v>0</v>
      </c>
      <c r="V400" s="3">
        <f t="shared" si="62"/>
        <v>0</v>
      </c>
      <c r="W400" s="3">
        <f t="shared" si="63"/>
        <v>0</v>
      </c>
      <c r="X400" s="3">
        <f t="shared" si="64"/>
        <v>0</v>
      </c>
    </row>
    <row r="401" spans="1:24" x14ac:dyDescent="0.25">
      <c r="A401" s="40">
        <v>44821</v>
      </c>
      <c r="B401" s="41">
        <v>7</v>
      </c>
      <c r="C401" s="18" t="str">
        <f t="shared" si="57"/>
        <v>44821_7</v>
      </c>
      <c r="D401" s="20">
        <v>105.35733573429235</v>
      </c>
      <c r="E401" s="20">
        <v>227.06154543676973</v>
      </c>
      <c r="F401" s="20">
        <v>217.77762307569768</v>
      </c>
      <c r="G401" s="20">
        <v>166.91836809637587</v>
      </c>
      <c r="H401" s="20">
        <v>0.10125536026408125</v>
      </c>
      <c r="I401" s="20">
        <v>0.77551808983926829</v>
      </c>
      <c r="J401" s="20">
        <v>0.318264018741648</v>
      </c>
      <c r="K401" s="20">
        <v>-10.681861377311858</v>
      </c>
      <c r="L401" s="20">
        <v>-26.22556892142476</v>
      </c>
      <c r="M401" s="20">
        <v>-19.747100840427475</v>
      </c>
      <c r="N401" s="20">
        <v>-15.044372399632598</v>
      </c>
      <c r="O401" s="20">
        <v>-2.2604736286146732E-2</v>
      </c>
      <c r="P401" s="20">
        <v>-0.19540843847519709</v>
      </c>
      <c r="Q401" s="20">
        <v>-7.2916764530428238E-2</v>
      </c>
      <c r="R401" s="3">
        <f t="shared" si="58"/>
        <v>0</v>
      </c>
      <c r="S401" s="3">
        <f t="shared" si="59"/>
        <v>0</v>
      </c>
      <c r="T401" s="3">
        <f t="shared" si="60"/>
        <v>0</v>
      </c>
      <c r="U401" s="3">
        <f t="shared" si="61"/>
        <v>0</v>
      </c>
      <c r="V401" s="3">
        <f t="shared" si="62"/>
        <v>0</v>
      </c>
      <c r="W401" s="3">
        <f t="shared" si="63"/>
        <v>0</v>
      </c>
      <c r="X401" s="3">
        <f t="shared" si="64"/>
        <v>0</v>
      </c>
    </row>
    <row r="402" spans="1:24" x14ac:dyDescent="0.25">
      <c r="A402" s="40">
        <v>44821</v>
      </c>
      <c r="B402" s="41">
        <v>8</v>
      </c>
      <c r="C402" s="18" t="str">
        <f t="shared" si="57"/>
        <v>44821_8</v>
      </c>
      <c r="D402" s="20">
        <v>109.53388649568464</v>
      </c>
      <c r="E402" s="20">
        <v>235.7214782653044</v>
      </c>
      <c r="F402" s="20">
        <v>225.5505553685112</v>
      </c>
      <c r="G402" s="20">
        <v>173.85082703557731</v>
      </c>
      <c r="H402" s="20">
        <v>0.10178939580414469</v>
      </c>
      <c r="I402" s="20">
        <v>0.78670067580274439</v>
      </c>
      <c r="J402" s="20">
        <v>0.32078141419633288</v>
      </c>
      <c r="K402" s="20">
        <v>-9.1503533139736533</v>
      </c>
      <c r="L402" s="20">
        <v>-23.307425193599983</v>
      </c>
      <c r="M402" s="20">
        <v>-18.3152569344137</v>
      </c>
      <c r="N402" s="20">
        <v>-12.579623889339498</v>
      </c>
      <c r="O402" s="20">
        <v>-2.203847216096633E-2</v>
      </c>
      <c r="P402" s="20">
        <v>-0.18713070672741811</v>
      </c>
      <c r="Q402" s="20">
        <v>-7.1169834453291614E-2</v>
      </c>
      <c r="R402" s="3">
        <f t="shared" si="58"/>
        <v>0</v>
      </c>
      <c r="S402" s="3">
        <f t="shared" si="59"/>
        <v>0</v>
      </c>
      <c r="T402" s="3">
        <f t="shared" si="60"/>
        <v>0</v>
      </c>
      <c r="U402" s="3">
        <f t="shared" si="61"/>
        <v>0</v>
      </c>
      <c r="V402" s="3">
        <f t="shared" si="62"/>
        <v>0</v>
      </c>
      <c r="W402" s="3">
        <f t="shared" si="63"/>
        <v>0</v>
      </c>
      <c r="X402" s="3">
        <f t="shared" si="64"/>
        <v>0</v>
      </c>
    </row>
    <row r="403" spans="1:24" x14ac:dyDescent="0.25">
      <c r="A403" s="40">
        <v>44821</v>
      </c>
      <c r="B403" s="41">
        <v>9</v>
      </c>
      <c r="C403" s="18" t="str">
        <f t="shared" si="57"/>
        <v>44821_9</v>
      </c>
      <c r="D403" s="20">
        <v>114.79911538557637</v>
      </c>
      <c r="E403" s="20">
        <v>251.162452972865</v>
      </c>
      <c r="F403" s="20">
        <v>243.44474605087663</v>
      </c>
      <c r="G403" s="20">
        <v>184.42578703474408</v>
      </c>
      <c r="H403" s="20">
        <v>0.10449914279983594</v>
      </c>
      <c r="I403" s="20">
        <v>0.81999974245726348</v>
      </c>
      <c r="J403" s="20">
        <v>0.33058892579534455</v>
      </c>
      <c r="K403" s="20">
        <v>-6.9349712137789918</v>
      </c>
      <c r="L403" s="20">
        <v>-19.237831964874687</v>
      </c>
      <c r="M403" s="20">
        <v>-16.165207101789505</v>
      </c>
      <c r="N403" s="20">
        <v>-9.7838831491207934</v>
      </c>
      <c r="O403" s="20">
        <v>-2.0288923415353963E-2</v>
      </c>
      <c r="P403" s="20">
        <v>-0.16530019273023544</v>
      </c>
      <c r="Q403" s="20">
        <v>-6.6817627521442102E-2</v>
      </c>
      <c r="R403" s="3">
        <f t="shared" si="58"/>
        <v>0</v>
      </c>
      <c r="S403" s="3">
        <f t="shared" si="59"/>
        <v>0</v>
      </c>
      <c r="T403" s="3">
        <f t="shared" si="60"/>
        <v>0</v>
      </c>
      <c r="U403" s="3">
        <f t="shared" si="61"/>
        <v>0</v>
      </c>
      <c r="V403" s="3">
        <f t="shared" si="62"/>
        <v>0</v>
      </c>
      <c r="W403" s="3">
        <f t="shared" si="63"/>
        <v>0</v>
      </c>
      <c r="X403" s="3">
        <f t="shared" si="64"/>
        <v>0</v>
      </c>
    </row>
    <row r="404" spans="1:24" x14ac:dyDescent="0.25">
      <c r="A404" s="40">
        <v>44821</v>
      </c>
      <c r="B404" s="41">
        <v>10</v>
      </c>
      <c r="C404" s="18" t="str">
        <f t="shared" si="57"/>
        <v>44821_10</v>
      </c>
      <c r="D404" s="20">
        <v>131.9131485988031</v>
      </c>
      <c r="E404" s="20">
        <v>290.69591639155135</v>
      </c>
      <c r="F404" s="20">
        <v>284.29673795862357</v>
      </c>
      <c r="G404" s="20">
        <v>213.59452435190826</v>
      </c>
      <c r="H404" s="20">
        <v>0.11569694963018284</v>
      </c>
      <c r="I404" s="20">
        <v>0.93750423286366857</v>
      </c>
      <c r="J404" s="20">
        <v>0.36449936727558541</v>
      </c>
      <c r="K404" s="20">
        <v>-7.5131979444285957</v>
      </c>
      <c r="L404" s="20">
        <v>-21.473102409733766</v>
      </c>
      <c r="M404" s="20">
        <v>-18.786298379576252</v>
      </c>
      <c r="N404" s="20">
        <v>-10.75809373227843</v>
      </c>
      <c r="O404" s="20">
        <v>-1.8839277661639859E-2</v>
      </c>
      <c r="P404" s="20">
        <v>-0.15550514368787477</v>
      </c>
      <c r="Q404" s="20">
        <v>-6.2646547851187617E-2</v>
      </c>
      <c r="R404" s="3">
        <f t="shared" si="58"/>
        <v>0</v>
      </c>
      <c r="S404" s="3">
        <f t="shared" si="59"/>
        <v>0</v>
      </c>
      <c r="T404" s="3">
        <f t="shared" si="60"/>
        <v>0</v>
      </c>
      <c r="U404" s="3">
        <f t="shared" si="61"/>
        <v>0</v>
      </c>
      <c r="V404" s="3">
        <f t="shared" si="62"/>
        <v>0</v>
      </c>
      <c r="W404" s="3">
        <f t="shared" si="63"/>
        <v>0</v>
      </c>
      <c r="X404" s="3">
        <f t="shared" si="64"/>
        <v>0</v>
      </c>
    </row>
    <row r="405" spans="1:24" x14ac:dyDescent="0.25">
      <c r="A405" s="40">
        <v>44821</v>
      </c>
      <c r="B405" s="41">
        <v>11</v>
      </c>
      <c r="C405" s="18" t="str">
        <f t="shared" si="57"/>
        <v>44821_11</v>
      </c>
      <c r="D405" s="20">
        <v>149.18177604156119</v>
      </c>
      <c r="E405" s="20">
        <v>330.19128988161276</v>
      </c>
      <c r="F405" s="20">
        <v>323.1808200370582</v>
      </c>
      <c r="G405" s="20">
        <v>243.96396546241201</v>
      </c>
      <c r="H405" s="20">
        <v>0.12550817912355344</v>
      </c>
      <c r="I405" s="20">
        <v>1.0439696155818954</v>
      </c>
      <c r="J405" s="20">
        <v>0.39389865104059674</v>
      </c>
      <c r="K405" s="20">
        <v>-16.765712471831186</v>
      </c>
      <c r="L405" s="20">
        <v>-46.224275387027077</v>
      </c>
      <c r="M405" s="20">
        <v>-42.046162070119919</v>
      </c>
      <c r="N405" s="20">
        <v>-27.625174858752086</v>
      </c>
      <c r="O405" s="20">
        <v>-1.5224559628940074E-2</v>
      </c>
      <c r="P405" s="20">
        <v>-0.13817385885196809</v>
      </c>
      <c r="Q405" s="20">
        <v>-5.1624943416870281E-2</v>
      </c>
      <c r="R405" s="3">
        <f t="shared" si="58"/>
        <v>0</v>
      </c>
      <c r="S405" s="3">
        <f t="shared" si="59"/>
        <v>0</v>
      </c>
      <c r="T405" s="3">
        <f t="shared" si="60"/>
        <v>0</v>
      </c>
      <c r="U405" s="3">
        <f t="shared" si="61"/>
        <v>0</v>
      </c>
      <c r="V405" s="3">
        <f t="shared" si="62"/>
        <v>0</v>
      </c>
      <c r="W405" s="3">
        <f t="shared" si="63"/>
        <v>0</v>
      </c>
      <c r="X405" s="3">
        <f t="shared" si="64"/>
        <v>0</v>
      </c>
    </row>
    <row r="406" spans="1:24" x14ac:dyDescent="0.25">
      <c r="A406" s="40">
        <v>44821</v>
      </c>
      <c r="B406" s="41">
        <v>12</v>
      </c>
      <c r="C406" s="18" t="str">
        <f t="shared" si="57"/>
        <v>44821_12</v>
      </c>
      <c r="D406" s="20">
        <v>159.92524283231447</v>
      </c>
      <c r="E406" s="20">
        <v>352.93896611036627</v>
      </c>
      <c r="F406" s="20">
        <v>344.60836038733703</v>
      </c>
      <c r="G406" s="20">
        <v>262.33112630762298</v>
      </c>
      <c r="H406" s="20">
        <v>0.12673272450628226</v>
      </c>
      <c r="I406" s="20">
        <v>1.0728904383754427</v>
      </c>
      <c r="J406" s="20">
        <v>0.39687819307200006</v>
      </c>
      <c r="K406" s="20">
        <v>-18.327049829654761</v>
      </c>
      <c r="L406" s="20">
        <v>-52.547075554709487</v>
      </c>
      <c r="M406" s="20">
        <v>-51.087873562613183</v>
      </c>
      <c r="N406" s="20">
        <v>-33.984188238693157</v>
      </c>
      <c r="O406" s="20">
        <v>-1.0278845714344906E-2</v>
      </c>
      <c r="P406" s="20">
        <v>-0.1139003477361087</v>
      </c>
      <c r="Q406" s="20">
        <v>-3.6876149685296115E-2</v>
      </c>
      <c r="R406" s="3">
        <f t="shared" si="58"/>
        <v>0</v>
      </c>
      <c r="S406" s="3">
        <f t="shared" si="59"/>
        <v>0</v>
      </c>
      <c r="T406" s="3">
        <f t="shared" si="60"/>
        <v>0</v>
      </c>
      <c r="U406" s="3">
        <f t="shared" si="61"/>
        <v>0</v>
      </c>
      <c r="V406" s="3">
        <f t="shared" si="62"/>
        <v>0</v>
      </c>
      <c r="W406" s="3">
        <f t="shared" si="63"/>
        <v>0</v>
      </c>
      <c r="X406" s="3">
        <f t="shared" si="64"/>
        <v>0</v>
      </c>
    </row>
    <row r="407" spans="1:24" x14ac:dyDescent="0.25">
      <c r="A407" s="40">
        <v>44821</v>
      </c>
      <c r="B407" s="41">
        <v>13</v>
      </c>
      <c r="C407" s="18" t="str">
        <f t="shared" si="57"/>
        <v>44821_13</v>
      </c>
      <c r="D407" s="20">
        <v>164.56959618687401</v>
      </c>
      <c r="E407" s="20">
        <v>361.50713579830648</v>
      </c>
      <c r="F407" s="20">
        <v>354.10731057978938</v>
      </c>
      <c r="G407" s="20">
        <v>270.68594467346117</v>
      </c>
      <c r="H407" s="20">
        <v>0.12340302695645373</v>
      </c>
      <c r="I407" s="20">
        <v>1.0524935065821519</v>
      </c>
      <c r="J407" s="20">
        <v>0.38700515220942983</v>
      </c>
      <c r="K407" s="20">
        <v>-18.693888425213892</v>
      </c>
      <c r="L407" s="20">
        <v>-53.779960679137751</v>
      </c>
      <c r="M407" s="20">
        <v>-50.842131021416407</v>
      </c>
      <c r="N407" s="20">
        <v>-36.243873874115216</v>
      </c>
      <c r="O407" s="20">
        <v>5.750720721313168E-4</v>
      </c>
      <c r="P407" s="20">
        <v>-5.68020574469182E-2</v>
      </c>
      <c r="Q407" s="20">
        <v>-5.5499497129206307E-3</v>
      </c>
      <c r="R407" s="3">
        <f t="shared" si="58"/>
        <v>0</v>
      </c>
      <c r="S407" s="3">
        <f t="shared" si="59"/>
        <v>0</v>
      </c>
      <c r="T407" s="3">
        <f t="shared" si="60"/>
        <v>0</v>
      </c>
      <c r="U407" s="3">
        <f t="shared" si="61"/>
        <v>0</v>
      </c>
      <c r="V407" s="3">
        <f t="shared" si="62"/>
        <v>0</v>
      </c>
      <c r="W407" s="3">
        <f t="shared" si="63"/>
        <v>0</v>
      </c>
      <c r="X407" s="3">
        <f t="shared" si="64"/>
        <v>0</v>
      </c>
    </row>
    <row r="408" spans="1:24" x14ac:dyDescent="0.25">
      <c r="A408" s="40">
        <v>44821</v>
      </c>
      <c r="B408" s="41">
        <v>14</v>
      </c>
      <c r="C408" s="18" t="str">
        <f t="shared" si="57"/>
        <v>44821_14</v>
      </c>
      <c r="D408" s="20">
        <v>164.21672094839096</v>
      </c>
      <c r="E408" s="20">
        <v>361.54233406836249</v>
      </c>
      <c r="F408" s="20">
        <v>354.13380838762191</v>
      </c>
      <c r="G408" s="20">
        <v>270.66930597841775</v>
      </c>
      <c r="H408" s="20">
        <v>0.12152380015660059</v>
      </c>
      <c r="I408" s="20">
        <v>1.0327984672020589</v>
      </c>
      <c r="J408" s="20">
        <v>0.38183880328439934</v>
      </c>
      <c r="K408" s="20">
        <v>-19.232476117099878</v>
      </c>
      <c r="L408" s="20">
        <v>-52.860106935971793</v>
      </c>
      <c r="M408" s="20">
        <v>-49.261392274023862</v>
      </c>
      <c r="N408" s="20">
        <v>-36.612947685909113</v>
      </c>
      <c r="O408" s="20">
        <v>4.1593489594373527E-3</v>
      </c>
      <c r="P408" s="20">
        <v>-3.9978403086802068E-2</v>
      </c>
      <c r="Q408" s="20">
        <v>4.9867756012019126E-3</v>
      </c>
      <c r="R408" s="3">
        <f t="shared" si="58"/>
        <v>0</v>
      </c>
      <c r="S408" s="3">
        <f t="shared" si="59"/>
        <v>0</v>
      </c>
      <c r="T408" s="3">
        <f t="shared" si="60"/>
        <v>0</v>
      </c>
      <c r="U408" s="3">
        <f t="shared" si="61"/>
        <v>0</v>
      </c>
      <c r="V408" s="3">
        <f t="shared" si="62"/>
        <v>0</v>
      </c>
      <c r="W408" s="3">
        <f t="shared" si="63"/>
        <v>0</v>
      </c>
      <c r="X408" s="3">
        <f t="shared" si="64"/>
        <v>0</v>
      </c>
    </row>
    <row r="409" spans="1:24" x14ac:dyDescent="0.25">
      <c r="A409" s="40">
        <v>44821</v>
      </c>
      <c r="B409" s="41">
        <v>15</v>
      </c>
      <c r="C409" s="18" t="str">
        <f t="shared" si="57"/>
        <v>44821_15</v>
      </c>
      <c r="D409" s="20">
        <v>159.54035166354276</v>
      </c>
      <c r="E409" s="20">
        <v>353.14680461470607</v>
      </c>
      <c r="F409" s="20">
        <v>345.06678145349196</v>
      </c>
      <c r="G409" s="20">
        <v>261.86147762390351</v>
      </c>
      <c r="H409" s="20">
        <v>0.11422473399477935</v>
      </c>
      <c r="I409" s="20">
        <v>0.98362881958228054</v>
      </c>
      <c r="J409" s="20">
        <v>0.36018420573180909</v>
      </c>
      <c r="K409" s="20">
        <v>-19.871404756202438</v>
      </c>
      <c r="L409" s="20">
        <v>-54.214453228154369</v>
      </c>
      <c r="M409" s="20">
        <v>-50.334582392087263</v>
      </c>
      <c r="N409" s="20">
        <v>-37.703743086142808</v>
      </c>
      <c r="O409" s="20">
        <v>2.7296017451733804E-3</v>
      </c>
      <c r="P409" s="20">
        <v>-5.1505143090040596E-2</v>
      </c>
      <c r="Q409" s="20">
        <v>8.9476521698943125E-4</v>
      </c>
      <c r="R409" s="3">
        <f t="shared" si="58"/>
        <v>0</v>
      </c>
      <c r="S409" s="3">
        <f t="shared" si="59"/>
        <v>0</v>
      </c>
      <c r="T409" s="3">
        <f t="shared" si="60"/>
        <v>0</v>
      </c>
      <c r="U409" s="3">
        <f t="shared" si="61"/>
        <v>0</v>
      </c>
      <c r="V409" s="3">
        <f t="shared" si="62"/>
        <v>0</v>
      </c>
      <c r="W409" s="3">
        <f t="shared" si="63"/>
        <v>0</v>
      </c>
      <c r="X409" s="3">
        <f t="shared" si="64"/>
        <v>0</v>
      </c>
    </row>
    <row r="410" spans="1:24" x14ac:dyDescent="0.25">
      <c r="A410" s="40">
        <v>44821</v>
      </c>
      <c r="B410" s="41">
        <v>16</v>
      </c>
      <c r="C410" s="18" t="str">
        <f t="shared" si="57"/>
        <v>44821_16</v>
      </c>
      <c r="D410" s="20">
        <v>149.45284022085991</v>
      </c>
      <c r="E410" s="20">
        <v>330.82290980892321</v>
      </c>
      <c r="F410" s="20">
        <v>322.50533603400714</v>
      </c>
      <c r="G410" s="20">
        <v>245.22981190480732</v>
      </c>
      <c r="H410" s="20">
        <v>0.11283641877785248</v>
      </c>
      <c r="I410" s="20">
        <v>0.93130338104032528</v>
      </c>
      <c r="J410" s="20">
        <v>0.35593294459402308</v>
      </c>
      <c r="K410" s="20">
        <v>-20.980740224954527</v>
      </c>
      <c r="L410" s="20">
        <v>-57.416295904456035</v>
      </c>
      <c r="M410" s="20">
        <v>-52.877412656118381</v>
      </c>
      <c r="N410" s="20">
        <v>-40.317306284326975</v>
      </c>
      <c r="O410" s="20">
        <v>-1.6608581469687692E-4</v>
      </c>
      <c r="P410" s="20">
        <v>-6.8709823892194072E-2</v>
      </c>
      <c r="Q410" s="20">
        <v>-7.6373348092756916E-3</v>
      </c>
      <c r="R410" s="3">
        <f t="shared" si="58"/>
        <v>0</v>
      </c>
      <c r="S410" s="3">
        <f t="shared" si="59"/>
        <v>0</v>
      </c>
      <c r="T410" s="3">
        <f t="shared" si="60"/>
        <v>0</v>
      </c>
      <c r="U410" s="3">
        <f t="shared" si="61"/>
        <v>0</v>
      </c>
      <c r="V410" s="3">
        <f t="shared" si="62"/>
        <v>0</v>
      </c>
      <c r="W410" s="3">
        <f t="shared" si="63"/>
        <v>0</v>
      </c>
      <c r="X410" s="3">
        <f t="shared" si="64"/>
        <v>0</v>
      </c>
    </row>
    <row r="411" spans="1:24" x14ac:dyDescent="0.25">
      <c r="A411" s="40">
        <v>44821</v>
      </c>
      <c r="B411" s="41">
        <v>17</v>
      </c>
      <c r="C411" s="18" t="str">
        <f t="shared" si="57"/>
        <v>44821_17</v>
      </c>
      <c r="D411" s="20">
        <v>141.53339515126325</v>
      </c>
      <c r="E411" s="20">
        <v>314.30441904989186</v>
      </c>
      <c r="F411" s="20">
        <v>305.81344322670049</v>
      </c>
      <c r="G411" s="20">
        <v>232.7305253506976</v>
      </c>
      <c r="H411" s="20">
        <v>0.11119575844378674</v>
      </c>
      <c r="I411" s="20">
        <v>0.89791407735596573</v>
      </c>
      <c r="J411" s="20">
        <v>0.35113792638679669</v>
      </c>
      <c r="K411" s="20">
        <v>-20.776371669922259</v>
      </c>
      <c r="L411" s="20">
        <v>-56.805667530555269</v>
      </c>
      <c r="M411" s="20">
        <v>-52.562472116495059</v>
      </c>
      <c r="N411" s="20">
        <v>-39.635837108560573</v>
      </c>
      <c r="O411" s="20">
        <v>3.0827687481928168E-3</v>
      </c>
      <c r="P411" s="20">
        <v>-5.8789929173759643E-2</v>
      </c>
      <c r="Q411" s="20">
        <v>1.9787225975002667E-3</v>
      </c>
      <c r="R411" s="3">
        <f t="shared" si="58"/>
        <v>0</v>
      </c>
      <c r="S411" s="3">
        <f t="shared" si="59"/>
        <v>0</v>
      </c>
      <c r="T411" s="3">
        <f t="shared" si="60"/>
        <v>0</v>
      </c>
      <c r="U411" s="3">
        <f t="shared" si="61"/>
        <v>0</v>
      </c>
      <c r="V411" s="3">
        <f t="shared" si="62"/>
        <v>0</v>
      </c>
      <c r="W411" s="3">
        <f t="shared" si="63"/>
        <v>0</v>
      </c>
      <c r="X411" s="3">
        <f t="shared" si="64"/>
        <v>0</v>
      </c>
    </row>
    <row r="412" spans="1:24" x14ac:dyDescent="0.25">
      <c r="A412" s="40">
        <v>44821</v>
      </c>
      <c r="B412" s="41">
        <v>18</v>
      </c>
      <c r="C412" s="18" t="str">
        <f t="shared" si="57"/>
        <v>44821_18</v>
      </c>
      <c r="D412" s="20">
        <v>135.81762163313687</v>
      </c>
      <c r="E412" s="20">
        <v>303.67722617532138</v>
      </c>
      <c r="F412" s="20">
        <v>296.21520181162299</v>
      </c>
      <c r="G412" s="20">
        <v>225.46037295043803</v>
      </c>
      <c r="H412" s="20">
        <v>0.10516899049129469</v>
      </c>
      <c r="I412" s="20">
        <v>0.84334742066881641</v>
      </c>
      <c r="J412" s="20">
        <v>0.33339471319644287</v>
      </c>
      <c r="K412" s="20">
        <v>-20.045237124471409</v>
      </c>
      <c r="L412" s="20">
        <v>-56.434573327712975</v>
      </c>
      <c r="M412" s="20">
        <v>-51.979732867996155</v>
      </c>
      <c r="N412" s="20">
        <v>-36.93298610750692</v>
      </c>
      <c r="O412" s="20">
        <v>-3.6588274511537107E-3</v>
      </c>
      <c r="P412" s="20">
        <v>-0.10063346474872673</v>
      </c>
      <c r="Q412" s="20">
        <v>-1.8020050924307408E-2</v>
      </c>
      <c r="R412" s="3">
        <f t="shared" si="58"/>
        <v>0</v>
      </c>
      <c r="S412" s="3">
        <f t="shared" si="59"/>
        <v>0</v>
      </c>
      <c r="T412" s="3">
        <f t="shared" si="60"/>
        <v>0</v>
      </c>
      <c r="U412" s="3">
        <f t="shared" si="61"/>
        <v>0</v>
      </c>
      <c r="V412" s="3">
        <f t="shared" si="62"/>
        <v>0</v>
      </c>
      <c r="W412" s="3">
        <f t="shared" si="63"/>
        <v>0</v>
      </c>
      <c r="X412" s="3">
        <f t="shared" si="64"/>
        <v>0</v>
      </c>
    </row>
    <row r="413" spans="1:24" x14ac:dyDescent="0.25">
      <c r="A413" s="40">
        <v>44821</v>
      </c>
      <c r="B413" s="41">
        <v>19</v>
      </c>
      <c r="C413" s="18" t="str">
        <f t="shared" si="57"/>
        <v>44821_19</v>
      </c>
      <c r="D413" s="20">
        <v>135.90476053936638</v>
      </c>
      <c r="E413" s="20">
        <v>306.84138093199476</v>
      </c>
      <c r="F413" s="20">
        <v>302.09515431119905</v>
      </c>
      <c r="G413" s="20">
        <v>226.89610376660889</v>
      </c>
      <c r="H413" s="20">
        <v>0.10485984266029202</v>
      </c>
      <c r="I413" s="20">
        <v>0.83376160344349293</v>
      </c>
      <c r="J413" s="20">
        <v>0.33308405088902004</v>
      </c>
      <c r="K413" s="20">
        <v>-17.881321620726126</v>
      </c>
      <c r="L413" s="20">
        <v>-54.465189082113675</v>
      </c>
      <c r="M413" s="20">
        <v>-49.605207433337213</v>
      </c>
      <c r="N413" s="20">
        <v>-32.241684534154317</v>
      </c>
      <c r="O413" s="20">
        <v>-1.1793611472808092E-2</v>
      </c>
      <c r="P413" s="20">
        <v>-0.1486376732463221</v>
      </c>
      <c r="Q413" s="20">
        <v>-4.1712234871184285E-2</v>
      </c>
      <c r="R413" s="3">
        <f t="shared" si="58"/>
        <v>0</v>
      </c>
      <c r="S413" s="3">
        <f t="shared" si="59"/>
        <v>0</v>
      </c>
      <c r="T413" s="3">
        <f t="shared" si="60"/>
        <v>0</v>
      </c>
      <c r="U413" s="3">
        <f t="shared" si="61"/>
        <v>0</v>
      </c>
      <c r="V413" s="3">
        <f t="shared" si="62"/>
        <v>0</v>
      </c>
      <c r="W413" s="3">
        <f t="shared" si="63"/>
        <v>0</v>
      </c>
      <c r="X413" s="3">
        <f t="shared" si="64"/>
        <v>0</v>
      </c>
    </row>
    <row r="414" spans="1:24" x14ac:dyDescent="0.25">
      <c r="A414" s="40">
        <v>44821</v>
      </c>
      <c r="B414" s="41">
        <v>20</v>
      </c>
      <c r="C414" s="18" t="str">
        <f t="shared" si="57"/>
        <v>44821_20</v>
      </c>
      <c r="D414" s="20">
        <v>151.36854734498587</v>
      </c>
      <c r="E414" s="20">
        <v>345.47998301404976</v>
      </c>
      <c r="F414" s="20">
        <v>342.81435536111888</v>
      </c>
      <c r="G414" s="20">
        <v>254.50153798372318</v>
      </c>
      <c r="H414" s="20">
        <v>0.12588806614869011</v>
      </c>
      <c r="I414" s="20">
        <v>0.98642285277575492</v>
      </c>
      <c r="J414" s="20">
        <v>0.39609880527810104</v>
      </c>
      <c r="K414" s="20">
        <v>-18.533237735670504</v>
      </c>
      <c r="L414" s="20">
        <v>-54.646583040442309</v>
      </c>
      <c r="M414" s="20">
        <v>-48.574703956832934</v>
      </c>
      <c r="N414" s="20">
        <v>-32.405284881464894</v>
      </c>
      <c r="O414" s="20">
        <v>-1.9819350330953472E-2</v>
      </c>
      <c r="P414" s="20">
        <v>-0.18942218026867286</v>
      </c>
      <c r="Q414" s="20">
        <v>-6.5183005335111857E-2</v>
      </c>
      <c r="R414" s="3">
        <f t="shared" si="58"/>
        <v>0</v>
      </c>
      <c r="S414" s="3">
        <f t="shared" si="59"/>
        <v>0</v>
      </c>
      <c r="T414" s="3">
        <f t="shared" si="60"/>
        <v>0</v>
      </c>
      <c r="U414" s="3">
        <f t="shared" si="61"/>
        <v>0</v>
      </c>
      <c r="V414" s="3">
        <f t="shared" si="62"/>
        <v>0</v>
      </c>
      <c r="W414" s="3">
        <f t="shared" si="63"/>
        <v>0</v>
      </c>
      <c r="X414" s="3">
        <f t="shared" si="64"/>
        <v>0</v>
      </c>
    </row>
    <row r="415" spans="1:24" x14ac:dyDescent="0.25">
      <c r="A415" s="40">
        <v>44821</v>
      </c>
      <c r="B415" s="41">
        <v>21</v>
      </c>
      <c r="C415" s="18" t="str">
        <f t="shared" si="57"/>
        <v>44821_21</v>
      </c>
      <c r="D415" s="20">
        <v>167.63723904443225</v>
      </c>
      <c r="E415" s="20">
        <v>382.66340495188643</v>
      </c>
      <c r="F415" s="20">
        <v>378.91814756609529</v>
      </c>
      <c r="G415" s="20">
        <v>281.25217423746341</v>
      </c>
      <c r="H415" s="20">
        <v>0.15399685590767118</v>
      </c>
      <c r="I415" s="20">
        <v>1.1887641704739864</v>
      </c>
      <c r="J415" s="20">
        <v>0.47790910723590035</v>
      </c>
      <c r="K415" s="20">
        <v>-19.662146217865413</v>
      </c>
      <c r="L415" s="20">
        <v>-56.468035105755426</v>
      </c>
      <c r="M415" s="20">
        <v>-48.995695231911668</v>
      </c>
      <c r="N415" s="20">
        <v>-33.551483260355731</v>
      </c>
      <c r="O415" s="20">
        <v>-2.1474441311938309E-2</v>
      </c>
      <c r="P415" s="20">
        <v>-0.2049757523536877</v>
      </c>
      <c r="Q415" s="20">
        <v>-6.9895868916220794E-2</v>
      </c>
      <c r="R415" s="3">
        <f t="shared" si="58"/>
        <v>0</v>
      </c>
      <c r="S415" s="3">
        <f t="shared" si="59"/>
        <v>0</v>
      </c>
      <c r="T415" s="3">
        <f t="shared" si="60"/>
        <v>0</v>
      </c>
      <c r="U415" s="3">
        <f t="shared" si="61"/>
        <v>0</v>
      </c>
      <c r="V415" s="3">
        <f t="shared" si="62"/>
        <v>0</v>
      </c>
      <c r="W415" s="3">
        <f t="shared" si="63"/>
        <v>0</v>
      </c>
      <c r="X415" s="3">
        <f t="shared" si="64"/>
        <v>0</v>
      </c>
    </row>
    <row r="416" spans="1:24" x14ac:dyDescent="0.25">
      <c r="A416" s="40">
        <v>44821</v>
      </c>
      <c r="B416" s="41">
        <v>22</v>
      </c>
      <c r="C416" s="18" t="str">
        <f t="shared" si="57"/>
        <v>44821_22</v>
      </c>
      <c r="D416" s="20">
        <v>167.70700865107926</v>
      </c>
      <c r="E416" s="20">
        <v>382.63498579319594</v>
      </c>
      <c r="F416" s="20">
        <v>378.92215938450016</v>
      </c>
      <c r="G416" s="20">
        <v>281.01321733088423</v>
      </c>
      <c r="H416" s="20">
        <v>0.15053454875683198</v>
      </c>
      <c r="I416" s="20">
        <v>1.1753282863754178</v>
      </c>
      <c r="J416" s="20">
        <v>0.46710629607422322</v>
      </c>
      <c r="K416" s="20">
        <v>-20.184903854246322</v>
      </c>
      <c r="L416" s="20">
        <v>-58.152555246047434</v>
      </c>
      <c r="M416" s="20">
        <v>-50.749364223180528</v>
      </c>
      <c r="N416" s="20">
        <v>-34.918445572313821</v>
      </c>
      <c r="O416" s="20">
        <v>-2.3330613202775283E-2</v>
      </c>
      <c r="P416" s="20">
        <v>-0.21380385384641393</v>
      </c>
      <c r="Q416" s="20">
        <v>-7.5507284065841951E-2</v>
      </c>
      <c r="R416" s="3">
        <f t="shared" si="58"/>
        <v>0</v>
      </c>
      <c r="S416" s="3">
        <f t="shared" si="59"/>
        <v>0</v>
      </c>
      <c r="T416" s="3">
        <f t="shared" si="60"/>
        <v>0</v>
      </c>
      <c r="U416" s="3">
        <f t="shared" si="61"/>
        <v>0</v>
      </c>
      <c r="V416" s="3">
        <f t="shared" si="62"/>
        <v>0</v>
      </c>
      <c r="W416" s="3">
        <f t="shared" si="63"/>
        <v>0</v>
      </c>
      <c r="X416" s="3">
        <f t="shared" si="64"/>
        <v>0</v>
      </c>
    </row>
    <row r="417" spans="1:24" x14ac:dyDescent="0.25">
      <c r="A417" s="40">
        <v>44821</v>
      </c>
      <c r="B417" s="41">
        <v>23</v>
      </c>
      <c r="C417" s="18" t="str">
        <f t="shared" si="57"/>
        <v>44821_23</v>
      </c>
      <c r="D417" s="20">
        <v>162.04539852771615</v>
      </c>
      <c r="E417" s="20">
        <v>370.25535651968903</v>
      </c>
      <c r="F417" s="20">
        <v>366.49844917052513</v>
      </c>
      <c r="G417" s="20">
        <v>271.43929737596568</v>
      </c>
      <c r="H417" s="20">
        <v>0.14514023096546985</v>
      </c>
      <c r="I417" s="20">
        <v>1.1430398371962982</v>
      </c>
      <c r="J417" s="20">
        <v>0.4509529083710323</v>
      </c>
      <c r="K417" s="20">
        <v>-21.235083512269231</v>
      </c>
      <c r="L417" s="20">
        <v>-59.651828371984564</v>
      </c>
      <c r="M417" s="20">
        <v>-51.742585714055537</v>
      </c>
      <c r="N417" s="20">
        <v>-36.74824621543835</v>
      </c>
      <c r="O417" s="20">
        <v>-2.3406310247921017E-2</v>
      </c>
      <c r="P417" s="20">
        <v>-0.21277921081800394</v>
      </c>
      <c r="Q417" s="20">
        <v>-7.5647827631483588E-2</v>
      </c>
      <c r="R417" s="3">
        <f t="shared" si="58"/>
        <v>0</v>
      </c>
      <c r="S417" s="3">
        <f t="shared" si="59"/>
        <v>0</v>
      </c>
      <c r="T417" s="3">
        <f t="shared" si="60"/>
        <v>0</v>
      </c>
      <c r="U417" s="3">
        <f t="shared" si="61"/>
        <v>0</v>
      </c>
      <c r="V417" s="3">
        <f t="shared" si="62"/>
        <v>0</v>
      </c>
      <c r="W417" s="3">
        <f t="shared" si="63"/>
        <v>0</v>
      </c>
      <c r="X417" s="3">
        <f t="shared" si="64"/>
        <v>0</v>
      </c>
    </row>
    <row r="418" spans="1:24" x14ac:dyDescent="0.25">
      <c r="A418" s="40">
        <v>44821</v>
      </c>
      <c r="B418" s="41">
        <v>24</v>
      </c>
      <c r="C418" s="18" t="str">
        <f t="shared" si="57"/>
        <v>44821_24</v>
      </c>
      <c r="D418" s="20">
        <v>151.27829698882604</v>
      </c>
      <c r="E418" s="20">
        <v>343.45114918605668</v>
      </c>
      <c r="F418" s="20">
        <v>340.46669620389071</v>
      </c>
      <c r="G418" s="20">
        <v>252.27571496353519</v>
      </c>
      <c r="H418" s="20">
        <v>0.13558940006947356</v>
      </c>
      <c r="I418" s="20">
        <v>1.0683937851248106</v>
      </c>
      <c r="J418" s="20">
        <v>0.42256270701969217</v>
      </c>
      <c r="K418" s="20">
        <v>-14.867132845382656</v>
      </c>
      <c r="L418" s="20">
        <v>-41.190017460905473</v>
      </c>
      <c r="M418" s="20">
        <v>-34.945385011607328</v>
      </c>
      <c r="N418" s="20">
        <v>-25.611487045505889</v>
      </c>
      <c r="O418" s="20">
        <v>-2.2780462841071124E-2</v>
      </c>
      <c r="P418" s="20">
        <v>-0.20564000092837953</v>
      </c>
      <c r="Q418" s="20">
        <v>-7.376837376012875E-2</v>
      </c>
      <c r="R418" s="3">
        <f t="shared" si="58"/>
        <v>0</v>
      </c>
      <c r="S418" s="3">
        <f t="shared" si="59"/>
        <v>0</v>
      </c>
      <c r="T418" s="3">
        <f t="shared" si="60"/>
        <v>0</v>
      </c>
      <c r="U418" s="3">
        <f t="shared" si="61"/>
        <v>0</v>
      </c>
      <c r="V418" s="3">
        <f t="shared" si="62"/>
        <v>0</v>
      </c>
      <c r="W418" s="3">
        <f t="shared" si="63"/>
        <v>0</v>
      </c>
      <c r="X418" s="3">
        <f t="shared" si="64"/>
        <v>0</v>
      </c>
    </row>
    <row r="419" spans="1:24" x14ac:dyDescent="0.25">
      <c r="A419" s="40">
        <v>44822</v>
      </c>
      <c r="B419" s="41">
        <v>1</v>
      </c>
      <c r="C419" s="18" t="str">
        <f t="shared" si="57"/>
        <v>44822_1</v>
      </c>
      <c r="D419" s="20">
        <v>137.75006664884972</v>
      </c>
      <c r="E419" s="20">
        <v>311.37079121235365</v>
      </c>
      <c r="F419" s="20">
        <v>305.04992631351149</v>
      </c>
      <c r="G419" s="20">
        <v>227.68006137725425</v>
      </c>
      <c r="H419" s="20">
        <v>0.12343997433544582</v>
      </c>
      <c r="I419" s="20">
        <v>0.97728325344404665</v>
      </c>
      <c r="J419" s="20">
        <v>0.3847258358342337</v>
      </c>
      <c r="K419" s="20">
        <v>-13.383195272411919</v>
      </c>
      <c r="L419" s="20">
        <v>-34.972058646243454</v>
      </c>
      <c r="M419" s="20">
        <v>-28.178419706834458</v>
      </c>
      <c r="N419" s="20">
        <v>-21.448051874500333</v>
      </c>
      <c r="O419" s="20">
        <v>-2.284322096995858E-2</v>
      </c>
      <c r="P419" s="20">
        <v>-0.20331834855243228</v>
      </c>
      <c r="Q419" s="20">
        <v>-7.3666273456405335E-2</v>
      </c>
      <c r="R419" s="3">
        <f t="shared" si="58"/>
        <v>0</v>
      </c>
      <c r="S419" s="3">
        <f t="shared" si="59"/>
        <v>0</v>
      </c>
      <c r="T419" s="3">
        <f t="shared" si="60"/>
        <v>0</v>
      </c>
      <c r="U419" s="3">
        <f t="shared" si="61"/>
        <v>0</v>
      </c>
      <c r="V419" s="3">
        <f t="shared" si="62"/>
        <v>0</v>
      </c>
      <c r="W419" s="3">
        <f t="shared" si="63"/>
        <v>0</v>
      </c>
      <c r="X419" s="3">
        <f t="shared" si="64"/>
        <v>0</v>
      </c>
    </row>
    <row r="420" spans="1:24" x14ac:dyDescent="0.25">
      <c r="A420" s="40">
        <v>44822</v>
      </c>
      <c r="B420" s="41">
        <v>2</v>
      </c>
      <c r="C420" s="18" t="str">
        <f t="shared" si="57"/>
        <v>44822_2</v>
      </c>
      <c r="D420" s="20">
        <v>125.24382122888569</v>
      </c>
      <c r="E420" s="20">
        <v>278.60873484917641</v>
      </c>
      <c r="F420" s="20">
        <v>270.07436903837601</v>
      </c>
      <c r="G420" s="20">
        <v>203.54527925533156</v>
      </c>
      <c r="H420" s="20">
        <v>0.11194472222677274</v>
      </c>
      <c r="I420" s="20">
        <v>0.88204623880859911</v>
      </c>
      <c r="J420" s="20">
        <v>0.34949124139372262</v>
      </c>
      <c r="K420" s="20">
        <v>-11.369669206137484</v>
      </c>
      <c r="L420" s="20">
        <v>-32.182867516228157</v>
      </c>
      <c r="M420" s="20">
        <v>-25.948314087966821</v>
      </c>
      <c r="N420" s="20">
        <v>-17.354701158711229</v>
      </c>
      <c r="O420" s="20">
        <v>-2.2996918811188392E-2</v>
      </c>
      <c r="P420" s="20">
        <v>-0.20880961041304974</v>
      </c>
      <c r="Q420" s="20">
        <v>-7.3824544383491869E-2</v>
      </c>
      <c r="R420" s="3">
        <f t="shared" si="58"/>
        <v>0</v>
      </c>
      <c r="S420" s="3">
        <f t="shared" si="59"/>
        <v>0</v>
      </c>
      <c r="T420" s="3">
        <f t="shared" si="60"/>
        <v>0</v>
      </c>
      <c r="U420" s="3">
        <f t="shared" si="61"/>
        <v>0</v>
      </c>
      <c r="V420" s="3">
        <f t="shared" si="62"/>
        <v>0</v>
      </c>
      <c r="W420" s="3">
        <f t="shared" si="63"/>
        <v>0</v>
      </c>
      <c r="X420" s="3">
        <f t="shared" si="64"/>
        <v>0</v>
      </c>
    </row>
    <row r="421" spans="1:24" x14ac:dyDescent="0.25">
      <c r="A421" s="40">
        <v>44822</v>
      </c>
      <c r="B421" s="41">
        <v>3</v>
      </c>
      <c r="C421" s="18" t="str">
        <f t="shared" si="57"/>
        <v>44822_3</v>
      </c>
      <c r="D421" s="20">
        <v>115.68942696243063</v>
      </c>
      <c r="E421" s="20">
        <v>253.08430847606229</v>
      </c>
      <c r="F421" s="20">
        <v>243.15904488435984</v>
      </c>
      <c r="G421" s="20">
        <v>185.51266261526726</v>
      </c>
      <c r="H421" s="20">
        <v>0.10720211719542336</v>
      </c>
      <c r="I421" s="20">
        <v>0.82196858238651527</v>
      </c>
      <c r="J421" s="20">
        <v>0.3348697393795303</v>
      </c>
      <c r="K421" s="20">
        <v>-11.254076531809851</v>
      </c>
      <c r="L421" s="20">
        <v>-32.169096748280197</v>
      </c>
      <c r="M421" s="20">
        <v>-26.265438695448911</v>
      </c>
      <c r="N421" s="20">
        <v>-17.24726729656987</v>
      </c>
      <c r="O421" s="20">
        <v>-2.2099788134471648E-2</v>
      </c>
      <c r="P421" s="20">
        <v>-0.20451141043343177</v>
      </c>
      <c r="Q421" s="20">
        <v>-7.1158229657637101E-2</v>
      </c>
      <c r="R421" s="3">
        <f t="shared" si="58"/>
        <v>0</v>
      </c>
      <c r="S421" s="3">
        <f t="shared" si="59"/>
        <v>0</v>
      </c>
      <c r="T421" s="3">
        <f t="shared" si="60"/>
        <v>0</v>
      </c>
      <c r="U421" s="3">
        <f t="shared" si="61"/>
        <v>0</v>
      </c>
      <c r="V421" s="3">
        <f t="shared" si="62"/>
        <v>0</v>
      </c>
      <c r="W421" s="3">
        <f t="shared" si="63"/>
        <v>0</v>
      </c>
      <c r="X421" s="3">
        <f t="shared" si="64"/>
        <v>0</v>
      </c>
    </row>
    <row r="422" spans="1:24" x14ac:dyDescent="0.25">
      <c r="A422" s="40">
        <v>44822</v>
      </c>
      <c r="B422" s="41">
        <v>4</v>
      </c>
      <c r="C422" s="18" t="str">
        <f t="shared" si="57"/>
        <v>44822_4</v>
      </c>
      <c r="D422" s="20">
        <v>108.39534147225761</v>
      </c>
      <c r="E422" s="20">
        <v>235.39960710249161</v>
      </c>
      <c r="F422" s="20">
        <v>224.99731252131718</v>
      </c>
      <c r="G422" s="20">
        <v>173.05990625356645</v>
      </c>
      <c r="H422" s="20">
        <v>0.10586852706469382</v>
      </c>
      <c r="I422" s="20">
        <v>0.7846096314224007</v>
      </c>
      <c r="J422" s="20">
        <v>0.33063222717527929</v>
      </c>
      <c r="K422" s="20">
        <v>-12.006766469902052</v>
      </c>
      <c r="L422" s="20">
        <v>-33.211687184360137</v>
      </c>
      <c r="M422" s="20">
        <v>-27.46315743214689</v>
      </c>
      <c r="N422" s="20">
        <v>-17.963629821990452</v>
      </c>
      <c r="O422" s="20">
        <v>-2.1603394160172332E-2</v>
      </c>
      <c r="P422" s="20">
        <v>-0.2073781532840327</v>
      </c>
      <c r="Q422" s="20">
        <v>-6.9800382027294092E-2</v>
      </c>
      <c r="R422" s="3">
        <f t="shared" si="58"/>
        <v>0</v>
      </c>
      <c r="S422" s="3">
        <f t="shared" si="59"/>
        <v>0</v>
      </c>
      <c r="T422" s="3">
        <f t="shared" si="60"/>
        <v>0</v>
      </c>
      <c r="U422" s="3">
        <f t="shared" si="61"/>
        <v>0</v>
      </c>
      <c r="V422" s="3">
        <f t="shared" si="62"/>
        <v>0</v>
      </c>
      <c r="W422" s="3">
        <f t="shared" si="63"/>
        <v>0</v>
      </c>
      <c r="X422" s="3">
        <f t="shared" si="64"/>
        <v>0</v>
      </c>
    </row>
    <row r="423" spans="1:24" x14ac:dyDescent="0.25">
      <c r="A423" s="40">
        <v>44822</v>
      </c>
      <c r="B423" s="41">
        <v>5</v>
      </c>
      <c r="C423" s="18" t="str">
        <f t="shared" si="57"/>
        <v>44822_5</v>
      </c>
      <c r="D423" s="20">
        <v>103.94942245538492</v>
      </c>
      <c r="E423" s="20">
        <v>225.36761938740574</v>
      </c>
      <c r="F423" s="20">
        <v>215.39984612351162</v>
      </c>
      <c r="G423" s="20">
        <v>165.75156431215223</v>
      </c>
      <c r="H423" s="20">
        <v>0.10042790192272989</v>
      </c>
      <c r="I423" s="20">
        <v>0.74477033116223468</v>
      </c>
      <c r="J423" s="20">
        <v>0.31452940380861444</v>
      </c>
      <c r="K423" s="20">
        <v>-12.556354721281824</v>
      </c>
      <c r="L423" s="20">
        <v>-33.521480084954767</v>
      </c>
      <c r="M423" s="20">
        <v>-27.466916974486207</v>
      </c>
      <c r="N423" s="20">
        <v>-18.215698008065949</v>
      </c>
      <c r="O423" s="20">
        <v>-2.1581134800477353E-2</v>
      </c>
      <c r="P423" s="20">
        <v>-0.20831057607738651</v>
      </c>
      <c r="Q423" s="20">
        <v>-6.9750975215390115E-2</v>
      </c>
      <c r="R423" s="3">
        <f t="shared" si="58"/>
        <v>0</v>
      </c>
      <c r="S423" s="3">
        <f t="shared" si="59"/>
        <v>0</v>
      </c>
      <c r="T423" s="3">
        <f t="shared" si="60"/>
        <v>0</v>
      </c>
      <c r="U423" s="3">
        <f t="shared" si="61"/>
        <v>0</v>
      </c>
      <c r="V423" s="3">
        <f t="shared" si="62"/>
        <v>0</v>
      </c>
      <c r="W423" s="3">
        <f t="shared" si="63"/>
        <v>0</v>
      </c>
      <c r="X423" s="3">
        <f t="shared" si="64"/>
        <v>0</v>
      </c>
    </row>
    <row r="424" spans="1:24" x14ac:dyDescent="0.25">
      <c r="A424" s="40">
        <v>44822</v>
      </c>
      <c r="B424" s="41">
        <v>6</v>
      </c>
      <c r="C424" s="18" t="str">
        <f t="shared" si="57"/>
        <v>44822_6</v>
      </c>
      <c r="D424" s="20">
        <v>103.15297720429598</v>
      </c>
      <c r="E424" s="20">
        <v>221.61391148888765</v>
      </c>
      <c r="F424" s="20">
        <v>211.37897982381077</v>
      </c>
      <c r="G424" s="20">
        <v>163.98048726499681</v>
      </c>
      <c r="H424" s="20">
        <v>9.7593774178706919E-2</v>
      </c>
      <c r="I424" s="20">
        <v>0.72373096710377105</v>
      </c>
      <c r="J424" s="20">
        <v>0.30602706778831018</v>
      </c>
      <c r="K424" s="20">
        <v>-12.708287493204146</v>
      </c>
      <c r="L424" s="20">
        <v>-33.670807037091258</v>
      </c>
      <c r="M424" s="20">
        <v>-27.643180754957108</v>
      </c>
      <c r="N424" s="20">
        <v>-18.26387509805344</v>
      </c>
      <c r="O424" s="20">
        <v>-2.1440172084476329E-2</v>
      </c>
      <c r="P424" s="20">
        <v>-0.20837835044336975</v>
      </c>
      <c r="Q424" s="20">
        <v>-6.9303303779608055E-2</v>
      </c>
      <c r="R424" s="3">
        <f t="shared" si="58"/>
        <v>0</v>
      </c>
      <c r="S424" s="3">
        <f t="shared" si="59"/>
        <v>0</v>
      </c>
      <c r="T424" s="3">
        <f t="shared" si="60"/>
        <v>0</v>
      </c>
      <c r="U424" s="3">
        <f t="shared" si="61"/>
        <v>0</v>
      </c>
      <c r="V424" s="3">
        <f t="shared" si="62"/>
        <v>0</v>
      </c>
      <c r="W424" s="3">
        <f t="shared" si="63"/>
        <v>0</v>
      </c>
      <c r="X424" s="3">
        <f t="shared" si="64"/>
        <v>0</v>
      </c>
    </row>
    <row r="425" spans="1:24" x14ac:dyDescent="0.25">
      <c r="A425" s="40">
        <v>44822</v>
      </c>
      <c r="B425" s="41">
        <v>7</v>
      </c>
      <c r="C425" s="18" t="str">
        <f t="shared" si="57"/>
        <v>44822_7</v>
      </c>
      <c r="D425" s="20">
        <v>104.59383044220223</v>
      </c>
      <c r="E425" s="20">
        <v>222.12732972738172</v>
      </c>
      <c r="F425" s="20">
        <v>211.54269911936319</v>
      </c>
      <c r="G425" s="20">
        <v>165.22311885181728</v>
      </c>
      <c r="H425" s="20">
        <v>9.9118351987154435E-2</v>
      </c>
      <c r="I425" s="20">
        <v>0.72984422003480609</v>
      </c>
      <c r="J425" s="20">
        <v>0.31076532923395361</v>
      </c>
      <c r="K425" s="20">
        <v>-12.123632499380587</v>
      </c>
      <c r="L425" s="20">
        <v>-33.183401011116828</v>
      </c>
      <c r="M425" s="20">
        <v>-27.354393121992448</v>
      </c>
      <c r="N425" s="20">
        <v>-17.685771065515979</v>
      </c>
      <c r="O425" s="20">
        <v>-2.2205001614301761E-2</v>
      </c>
      <c r="P425" s="20">
        <v>-0.20984807261122623</v>
      </c>
      <c r="Q425" s="20">
        <v>-7.1695552037498944E-2</v>
      </c>
      <c r="R425" s="3">
        <f t="shared" si="58"/>
        <v>0</v>
      </c>
      <c r="S425" s="3">
        <f t="shared" si="59"/>
        <v>0</v>
      </c>
      <c r="T425" s="3">
        <f t="shared" si="60"/>
        <v>0</v>
      </c>
      <c r="U425" s="3">
        <f t="shared" si="61"/>
        <v>0</v>
      </c>
      <c r="V425" s="3">
        <f t="shared" si="62"/>
        <v>0</v>
      </c>
      <c r="W425" s="3">
        <f t="shared" si="63"/>
        <v>0</v>
      </c>
      <c r="X425" s="3">
        <f t="shared" si="64"/>
        <v>0</v>
      </c>
    </row>
    <row r="426" spans="1:24" x14ac:dyDescent="0.25">
      <c r="A426" s="40">
        <v>44822</v>
      </c>
      <c r="B426" s="41">
        <v>8</v>
      </c>
      <c r="C426" s="18" t="str">
        <f t="shared" si="57"/>
        <v>44822_8</v>
      </c>
      <c r="D426" s="20">
        <v>105.71590073145306</v>
      </c>
      <c r="E426" s="20">
        <v>223.50957577899524</v>
      </c>
      <c r="F426" s="20">
        <v>212.06127820136993</v>
      </c>
      <c r="G426" s="20">
        <v>166.87998602494875</v>
      </c>
      <c r="H426" s="20">
        <v>9.9558903273352678E-2</v>
      </c>
      <c r="I426" s="20">
        <v>0.73390833684418788</v>
      </c>
      <c r="J426" s="20">
        <v>0.31312670456119118</v>
      </c>
      <c r="K426" s="20">
        <v>-11.378322530952797</v>
      </c>
      <c r="L426" s="20">
        <v>-31.889899077921051</v>
      </c>
      <c r="M426" s="20">
        <v>-26.498251394315083</v>
      </c>
      <c r="N426" s="20">
        <v>-16.592988797445038</v>
      </c>
      <c r="O426" s="20">
        <v>-2.11442675337838E-2</v>
      </c>
      <c r="P426" s="20">
        <v>-0.20318020385632948</v>
      </c>
      <c r="Q426" s="20">
        <v>-6.8902228572042132E-2</v>
      </c>
      <c r="R426" s="3">
        <f t="shared" si="58"/>
        <v>0</v>
      </c>
      <c r="S426" s="3">
        <f t="shared" si="59"/>
        <v>0</v>
      </c>
      <c r="T426" s="3">
        <f t="shared" si="60"/>
        <v>0</v>
      </c>
      <c r="U426" s="3">
        <f t="shared" si="61"/>
        <v>0</v>
      </c>
      <c r="V426" s="3">
        <f t="shared" si="62"/>
        <v>0</v>
      </c>
      <c r="W426" s="3">
        <f t="shared" si="63"/>
        <v>0</v>
      </c>
      <c r="X426" s="3">
        <f t="shared" si="64"/>
        <v>0</v>
      </c>
    </row>
    <row r="427" spans="1:24" x14ac:dyDescent="0.25">
      <c r="A427" s="40">
        <v>44822</v>
      </c>
      <c r="B427" s="41">
        <v>9</v>
      </c>
      <c r="C427" s="18" t="str">
        <f t="shared" si="57"/>
        <v>44822_9</v>
      </c>
      <c r="D427" s="20">
        <v>108.40649425703582</v>
      </c>
      <c r="E427" s="20">
        <v>231.71423546828314</v>
      </c>
      <c r="F427" s="20">
        <v>223.3666081198871</v>
      </c>
      <c r="G427" s="20">
        <v>172.6823505155588</v>
      </c>
      <c r="H427" s="20">
        <v>0.10473323898072424</v>
      </c>
      <c r="I427" s="20">
        <v>0.75958281706280917</v>
      </c>
      <c r="J427" s="20">
        <v>0.32915969249566857</v>
      </c>
      <c r="K427" s="20">
        <v>-10.41011742845987</v>
      </c>
      <c r="L427" s="20">
        <v>-29.456034742351655</v>
      </c>
      <c r="M427" s="20">
        <v>-24.810961693525194</v>
      </c>
      <c r="N427" s="20">
        <v>-15.036490362118794</v>
      </c>
      <c r="O427" s="20">
        <v>-1.4251722803622626E-2</v>
      </c>
      <c r="P427" s="20">
        <v>-0.17082516121103955</v>
      </c>
      <c r="Q427" s="20">
        <v>-4.9438761418001777E-2</v>
      </c>
      <c r="R427" s="3">
        <f t="shared" si="58"/>
        <v>0</v>
      </c>
      <c r="S427" s="3">
        <f t="shared" si="59"/>
        <v>0</v>
      </c>
      <c r="T427" s="3">
        <f t="shared" si="60"/>
        <v>0</v>
      </c>
      <c r="U427" s="3">
        <f t="shared" si="61"/>
        <v>0</v>
      </c>
      <c r="V427" s="3">
        <f t="shared" si="62"/>
        <v>0</v>
      </c>
      <c r="W427" s="3">
        <f t="shared" si="63"/>
        <v>0</v>
      </c>
      <c r="X427" s="3">
        <f t="shared" si="64"/>
        <v>0</v>
      </c>
    </row>
    <row r="428" spans="1:24" x14ac:dyDescent="0.25">
      <c r="A428" s="40">
        <v>44822</v>
      </c>
      <c r="B428" s="41">
        <v>10</v>
      </c>
      <c r="C428" s="18" t="str">
        <f t="shared" si="57"/>
        <v>44822_10</v>
      </c>
      <c r="D428" s="20">
        <v>121.91659226460365</v>
      </c>
      <c r="E428" s="20">
        <v>265.16110174497584</v>
      </c>
      <c r="F428" s="20">
        <v>259.39396447143531</v>
      </c>
      <c r="G428" s="20">
        <v>197.33326458799326</v>
      </c>
      <c r="H428" s="20">
        <v>0.1128601318907253</v>
      </c>
      <c r="I428" s="20">
        <v>0.84707371014672306</v>
      </c>
      <c r="J428" s="20">
        <v>0.35334588397393818</v>
      </c>
      <c r="K428" s="20">
        <v>-8.9027188397846491</v>
      </c>
      <c r="L428" s="20">
        <v>-25.954510101762896</v>
      </c>
      <c r="M428" s="20">
        <v>-22.370744755565337</v>
      </c>
      <c r="N428" s="20">
        <v>-12.761743205243627</v>
      </c>
      <c r="O428" s="20">
        <v>-1.2342160275073481E-2</v>
      </c>
      <c r="P428" s="20">
        <v>-0.15725932517806146</v>
      </c>
      <c r="Q428" s="20">
        <v>-4.3774685365012819E-2</v>
      </c>
      <c r="R428" s="3">
        <f t="shared" si="58"/>
        <v>0</v>
      </c>
      <c r="S428" s="3">
        <f t="shared" si="59"/>
        <v>0</v>
      </c>
      <c r="T428" s="3">
        <f t="shared" si="60"/>
        <v>0</v>
      </c>
      <c r="U428" s="3">
        <f t="shared" si="61"/>
        <v>0</v>
      </c>
      <c r="V428" s="3">
        <f t="shared" si="62"/>
        <v>0</v>
      </c>
      <c r="W428" s="3">
        <f t="shared" si="63"/>
        <v>0</v>
      </c>
      <c r="X428" s="3">
        <f t="shared" si="64"/>
        <v>0</v>
      </c>
    </row>
    <row r="429" spans="1:24" x14ac:dyDescent="0.25">
      <c r="A429" s="40">
        <v>44822</v>
      </c>
      <c r="B429" s="41">
        <v>11</v>
      </c>
      <c r="C429" s="18" t="str">
        <f t="shared" si="57"/>
        <v>44822_11</v>
      </c>
      <c r="D429" s="20">
        <v>137.94063157934204</v>
      </c>
      <c r="E429" s="20">
        <v>303.99580042388851</v>
      </c>
      <c r="F429" s="20">
        <v>299.52453934730897</v>
      </c>
      <c r="G429" s="20">
        <v>225.94114162831633</v>
      </c>
      <c r="H429" s="20">
        <v>0.12515277280800446</v>
      </c>
      <c r="I429" s="20">
        <v>0.95388424595394472</v>
      </c>
      <c r="J429" s="20">
        <v>0.38948401234234664</v>
      </c>
      <c r="K429" s="20">
        <v>-8.6839850233222364</v>
      </c>
      <c r="L429" s="20">
        <v>-28.481637705701438</v>
      </c>
      <c r="M429" s="20">
        <v>-26.23073076009937</v>
      </c>
      <c r="N429" s="20">
        <v>-14.060096618533191</v>
      </c>
      <c r="O429" s="20">
        <v>-1.24949805850303E-4</v>
      </c>
      <c r="P429" s="20">
        <v>-9.833544295097231E-2</v>
      </c>
      <c r="Q429" s="20">
        <v>-8.360261505839843E-3</v>
      </c>
      <c r="R429" s="3">
        <f t="shared" si="58"/>
        <v>0</v>
      </c>
      <c r="S429" s="3">
        <f t="shared" si="59"/>
        <v>0</v>
      </c>
      <c r="T429" s="3">
        <f t="shared" si="60"/>
        <v>0</v>
      </c>
      <c r="U429" s="3">
        <f t="shared" si="61"/>
        <v>0</v>
      </c>
      <c r="V429" s="3">
        <f t="shared" si="62"/>
        <v>0</v>
      </c>
      <c r="W429" s="3">
        <f t="shared" si="63"/>
        <v>0</v>
      </c>
      <c r="X429" s="3">
        <f t="shared" si="64"/>
        <v>0</v>
      </c>
    </row>
    <row r="430" spans="1:24" x14ac:dyDescent="0.25">
      <c r="A430" s="40">
        <v>44822</v>
      </c>
      <c r="B430" s="41">
        <v>12</v>
      </c>
      <c r="C430" s="18" t="str">
        <f t="shared" si="57"/>
        <v>44822_12</v>
      </c>
      <c r="D430" s="20">
        <v>148.05543234383143</v>
      </c>
      <c r="E430" s="20">
        <v>329.90215128064273</v>
      </c>
      <c r="F430" s="20">
        <v>324.83140157180537</v>
      </c>
      <c r="G430" s="20">
        <v>245.60274642529239</v>
      </c>
      <c r="H430" s="20">
        <v>0.12871193399239386</v>
      </c>
      <c r="I430" s="20">
        <v>1.0027547857804613</v>
      </c>
      <c r="J430" s="20">
        <v>0.40066604193602007</v>
      </c>
      <c r="K430" s="20">
        <v>-10.460653542697703</v>
      </c>
      <c r="L430" s="20">
        <v>-35.197965103442307</v>
      </c>
      <c r="M430" s="20">
        <v>-33.344726898748846</v>
      </c>
      <c r="N430" s="20">
        <v>-19.178664384296514</v>
      </c>
      <c r="O430" s="20">
        <v>6.2777559299135874E-3</v>
      </c>
      <c r="P430" s="20">
        <v>-5.4410306963494769E-2</v>
      </c>
      <c r="Q430" s="20">
        <v>1.0342048949694278E-2</v>
      </c>
      <c r="R430" s="3">
        <f t="shared" si="58"/>
        <v>0</v>
      </c>
      <c r="S430" s="3">
        <f t="shared" si="59"/>
        <v>0</v>
      </c>
      <c r="T430" s="3">
        <f t="shared" si="60"/>
        <v>0</v>
      </c>
      <c r="U430" s="3">
        <f t="shared" si="61"/>
        <v>0</v>
      </c>
      <c r="V430" s="3">
        <f t="shared" si="62"/>
        <v>0</v>
      </c>
      <c r="W430" s="3">
        <f t="shared" si="63"/>
        <v>0</v>
      </c>
      <c r="X430" s="3">
        <f t="shared" si="64"/>
        <v>0</v>
      </c>
    </row>
    <row r="431" spans="1:24" x14ac:dyDescent="0.25">
      <c r="A431" s="40">
        <v>44822</v>
      </c>
      <c r="B431" s="41">
        <v>13</v>
      </c>
      <c r="C431" s="18" t="str">
        <f t="shared" si="57"/>
        <v>44822_13</v>
      </c>
      <c r="D431" s="20">
        <v>153.51304174144184</v>
      </c>
      <c r="E431" s="20">
        <v>341.56368847938978</v>
      </c>
      <c r="F431" s="20">
        <v>337.04892350944215</v>
      </c>
      <c r="G431" s="20">
        <v>256.53615888770082</v>
      </c>
      <c r="H431" s="20">
        <v>0.12455019485920572</v>
      </c>
      <c r="I431" s="20">
        <v>0.98640614113819625</v>
      </c>
      <c r="J431" s="20">
        <v>0.38884058182935116</v>
      </c>
      <c r="K431" s="20">
        <v>-9.5576451991197757</v>
      </c>
      <c r="L431" s="20">
        <v>-34.179270177858285</v>
      </c>
      <c r="M431" s="20">
        <v>-32.466694866593677</v>
      </c>
      <c r="N431" s="20">
        <v>-17.924095101429025</v>
      </c>
      <c r="O431" s="20">
        <v>-1.2238686199690749E-3</v>
      </c>
      <c r="P431" s="20">
        <v>-7.3026232214419548E-2</v>
      </c>
      <c r="Q431" s="20">
        <v>-1.1468276748951092E-2</v>
      </c>
      <c r="R431" s="3">
        <f t="shared" si="58"/>
        <v>0</v>
      </c>
      <c r="S431" s="3">
        <f t="shared" si="59"/>
        <v>0</v>
      </c>
      <c r="T431" s="3">
        <f t="shared" si="60"/>
        <v>0</v>
      </c>
      <c r="U431" s="3">
        <f t="shared" si="61"/>
        <v>0</v>
      </c>
      <c r="V431" s="3">
        <f t="shared" si="62"/>
        <v>0</v>
      </c>
      <c r="W431" s="3">
        <f t="shared" si="63"/>
        <v>0</v>
      </c>
      <c r="X431" s="3">
        <f t="shared" si="64"/>
        <v>0</v>
      </c>
    </row>
    <row r="432" spans="1:24" x14ac:dyDescent="0.25">
      <c r="A432" s="40">
        <v>44822</v>
      </c>
      <c r="B432" s="41">
        <v>14</v>
      </c>
      <c r="C432" s="18" t="str">
        <f t="shared" si="57"/>
        <v>44822_14</v>
      </c>
      <c r="D432" s="20">
        <v>154.74707327296613</v>
      </c>
      <c r="E432" s="20">
        <v>341.48714578968082</v>
      </c>
      <c r="F432" s="20">
        <v>337.41309275885283</v>
      </c>
      <c r="G432" s="20">
        <v>257.69778372618191</v>
      </c>
      <c r="H432" s="20">
        <v>0.11241451377024669</v>
      </c>
      <c r="I432" s="20">
        <v>0.92646541410027106</v>
      </c>
      <c r="J432" s="20">
        <v>0.35375811292521531</v>
      </c>
      <c r="K432" s="20">
        <v>-8.371691712723754</v>
      </c>
      <c r="L432" s="20">
        <v>-32.381153743708424</v>
      </c>
      <c r="M432" s="20">
        <v>-30.539148162601421</v>
      </c>
      <c r="N432" s="20">
        <v>-16.313539028262724</v>
      </c>
      <c r="O432" s="20">
        <v>-5.8418107519776817E-3</v>
      </c>
      <c r="P432" s="20">
        <v>-0.1001757591941336</v>
      </c>
      <c r="Q432" s="20">
        <v>-2.4809231902357991E-2</v>
      </c>
      <c r="R432" s="3">
        <f t="shared" si="58"/>
        <v>0</v>
      </c>
      <c r="S432" s="3">
        <f t="shared" si="59"/>
        <v>0</v>
      </c>
      <c r="T432" s="3">
        <f t="shared" si="60"/>
        <v>0</v>
      </c>
      <c r="U432" s="3">
        <f t="shared" si="61"/>
        <v>0</v>
      </c>
      <c r="V432" s="3">
        <f t="shared" si="62"/>
        <v>0</v>
      </c>
      <c r="W432" s="3">
        <f t="shared" si="63"/>
        <v>0</v>
      </c>
      <c r="X432" s="3">
        <f t="shared" si="64"/>
        <v>0</v>
      </c>
    </row>
    <row r="433" spans="1:24" x14ac:dyDescent="0.25">
      <c r="A433" s="40">
        <v>44822</v>
      </c>
      <c r="B433" s="41">
        <v>15</v>
      </c>
      <c r="C433" s="18" t="str">
        <f t="shared" si="57"/>
        <v>44822_15</v>
      </c>
      <c r="D433" s="20">
        <v>148.95078509841463</v>
      </c>
      <c r="E433" s="20">
        <v>328.35165417346451</v>
      </c>
      <c r="F433" s="20">
        <v>323.38532956149925</v>
      </c>
      <c r="G433" s="20">
        <v>247.23311280575265</v>
      </c>
      <c r="H433" s="20">
        <v>0.10801700363673074</v>
      </c>
      <c r="I433" s="20">
        <v>0.88484938996810636</v>
      </c>
      <c r="J433" s="20">
        <v>0.3406247491243094</v>
      </c>
      <c r="K433" s="20">
        <v>-9.9323939613550696</v>
      </c>
      <c r="L433" s="20">
        <v>-35.520509587670041</v>
      </c>
      <c r="M433" s="20">
        <v>-34.245046753261839</v>
      </c>
      <c r="N433" s="20">
        <v>-19.913248698737995</v>
      </c>
      <c r="O433" s="20">
        <v>-7.9374530726704189E-3</v>
      </c>
      <c r="P433" s="20">
        <v>-0.10909914873471287</v>
      </c>
      <c r="Q433" s="20">
        <v>-3.0636945458225463E-2</v>
      </c>
      <c r="R433" s="3">
        <f t="shared" si="58"/>
        <v>0</v>
      </c>
      <c r="S433" s="3">
        <f t="shared" si="59"/>
        <v>0</v>
      </c>
      <c r="T433" s="3">
        <f t="shared" si="60"/>
        <v>0</v>
      </c>
      <c r="U433" s="3">
        <f t="shared" si="61"/>
        <v>0</v>
      </c>
      <c r="V433" s="3">
        <f t="shared" si="62"/>
        <v>0</v>
      </c>
      <c r="W433" s="3">
        <f t="shared" si="63"/>
        <v>0</v>
      </c>
      <c r="X433" s="3">
        <f t="shared" si="64"/>
        <v>0</v>
      </c>
    </row>
    <row r="434" spans="1:24" x14ac:dyDescent="0.25">
      <c r="A434" s="40">
        <v>44822</v>
      </c>
      <c r="B434" s="41">
        <v>16</v>
      </c>
      <c r="C434" s="18" t="str">
        <f t="shared" si="57"/>
        <v>44822_16</v>
      </c>
      <c r="D434" s="20">
        <v>139.93454787690891</v>
      </c>
      <c r="E434" s="20">
        <v>306.61439406845199</v>
      </c>
      <c r="F434" s="20">
        <v>300.56066066602068</v>
      </c>
      <c r="G434" s="20">
        <v>230.28600676614025</v>
      </c>
      <c r="H434" s="20">
        <v>0.10104723890470511</v>
      </c>
      <c r="I434" s="20">
        <v>0.83029238416897422</v>
      </c>
      <c r="J434" s="20">
        <v>0.31936395393285733</v>
      </c>
      <c r="K434" s="20">
        <v>-12.525761959042562</v>
      </c>
      <c r="L434" s="20">
        <v>-41.373099411243061</v>
      </c>
      <c r="M434" s="20">
        <v>-40.423052879235115</v>
      </c>
      <c r="N434" s="20">
        <v>-25.618610446032864</v>
      </c>
      <c r="O434" s="20">
        <v>-1.3547621198668834E-2</v>
      </c>
      <c r="P434" s="20">
        <v>-0.13826739782059064</v>
      </c>
      <c r="Q434" s="20">
        <v>-4.6784349281323884E-2</v>
      </c>
      <c r="R434" s="3">
        <f t="shared" si="58"/>
        <v>0</v>
      </c>
      <c r="S434" s="3">
        <f t="shared" si="59"/>
        <v>0</v>
      </c>
      <c r="T434" s="3">
        <f t="shared" si="60"/>
        <v>0</v>
      </c>
      <c r="U434" s="3">
        <f t="shared" si="61"/>
        <v>0</v>
      </c>
      <c r="V434" s="3">
        <f t="shared" si="62"/>
        <v>0</v>
      </c>
      <c r="W434" s="3">
        <f t="shared" si="63"/>
        <v>0</v>
      </c>
      <c r="X434" s="3">
        <f t="shared" si="64"/>
        <v>0</v>
      </c>
    </row>
    <row r="435" spans="1:24" x14ac:dyDescent="0.25">
      <c r="A435" s="40">
        <v>44822</v>
      </c>
      <c r="B435" s="41">
        <v>17</v>
      </c>
      <c r="C435" s="18" t="str">
        <f t="shared" si="57"/>
        <v>44822_17</v>
      </c>
      <c r="D435" s="20">
        <v>134.57393063708662</v>
      </c>
      <c r="E435" s="20">
        <v>292.23257493668842</v>
      </c>
      <c r="F435" s="20">
        <v>284.99680737556457</v>
      </c>
      <c r="G435" s="20">
        <v>220.783921428811</v>
      </c>
      <c r="H435" s="20">
        <v>9.8655285401357262E-2</v>
      </c>
      <c r="I435" s="20">
        <v>0.80487859897699554</v>
      </c>
      <c r="J435" s="20">
        <v>0.31224507816868058</v>
      </c>
      <c r="K435" s="20">
        <v>-12.337373557125217</v>
      </c>
      <c r="L435" s="20">
        <v>-39.679386508669729</v>
      </c>
      <c r="M435" s="20">
        <v>-39.632365111567729</v>
      </c>
      <c r="N435" s="20">
        <v>-24.200271911153028</v>
      </c>
      <c r="O435" s="20">
        <v>-1.6886221831923474E-2</v>
      </c>
      <c r="P435" s="20">
        <v>-0.15727331817904089</v>
      </c>
      <c r="Q435" s="20">
        <v>-5.6533077448357734E-2</v>
      </c>
      <c r="R435" s="3">
        <f t="shared" si="58"/>
        <v>0</v>
      </c>
      <c r="S435" s="3">
        <f t="shared" si="59"/>
        <v>0</v>
      </c>
      <c r="T435" s="3">
        <f t="shared" si="60"/>
        <v>0</v>
      </c>
      <c r="U435" s="3">
        <f t="shared" si="61"/>
        <v>0</v>
      </c>
      <c r="V435" s="3">
        <f t="shared" si="62"/>
        <v>0</v>
      </c>
      <c r="W435" s="3">
        <f t="shared" si="63"/>
        <v>0</v>
      </c>
      <c r="X435" s="3">
        <f t="shared" si="64"/>
        <v>0</v>
      </c>
    </row>
    <row r="436" spans="1:24" x14ac:dyDescent="0.25">
      <c r="A436" s="40">
        <v>44822</v>
      </c>
      <c r="B436" s="41">
        <v>18</v>
      </c>
      <c r="C436" s="18" t="str">
        <f t="shared" si="57"/>
        <v>44822_18</v>
      </c>
      <c r="D436" s="20">
        <v>133.56865359461577</v>
      </c>
      <c r="E436" s="20">
        <v>291.18940253460369</v>
      </c>
      <c r="F436" s="20">
        <v>285.84366734432729</v>
      </c>
      <c r="G436" s="20">
        <v>220.36882862159217</v>
      </c>
      <c r="H436" s="20">
        <v>0.10290926904793585</v>
      </c>
      <c r="I436" s="20">
        <v>0.82279738078857456</v>
      </c>
      <c r="J436" s="20">
        <v>0.32449183689673489</v>
      </c>
      <c r="K436" s="20">
        <v>-13.110585095761383</v>
      </c>
      <c r="L436" s="20">
        <v>-40.229782554888168</v>
      </c>
      <c r="M436" s="20">
        <v>-40.083462262246535</v>
      </c>
      <c r="N436" s="20">
        <v>-24.550504581313099</v>
      </c>
      <c r="O436" s="20">
        <v>-1.8499164385021947E-2</v>
      </c>
      <c r="P436" s="20">
        <v>-0.17170286663628517</v>
      </c>
      <c r="Q436" s="20">
        <v>-6.1258419127256665E-2</v>
      </c>
      <c r="R436" s="3">
        <f t="shared" si="58"/>
        <v>0</v>
      </c>
      <c r="S436" s="3">
        <f t="shared" si="59"/>
        <v>0</v>
      </c>
      <c r="T436" s="3">
        <f t="shared" si="60"/>
        <v>0</v>
      </c>
      <c r="U436" s="3">
        <f t="shared" si="61"/>
        <v>0</v>
      </c>
      <c r="V436" s="3">
        <f t="shared" si="62"/>
        <v>0</v>
      </c>
      <c r="W436" s="3">
        <f t="shared" si="63"/>
        <v>0</v>
      </c>
      <c r="X436" s="3">
        <f t="shared" si="64"/>
        <v>0</v>
      </c>
    </row>
    <row r="437" spans="1:24" x14ac:dyDescent="0.25">
      <c r="A437" s="40">
        <v>44822</v>
      </c>
      <c r="B437" s="41">
        <v>19</v>
      </c>
      <c r="C437" s="18" t="str">
        <f t="shared" si="57"/>
        <v>44822_19</v>
      </c>
      <c r="D437" s="20">
        <v>138.81361740897805</v>
      </c>
      <c r="E437" s="20">
        <v>306.35314275326323</v>
      </c>
      <c r="F437" s="20">
        <v>304.64410074356528</v>
      </c>
      <c r="G437" s="20">
        <v>231.59390952784992</v>
      </c>
      <c r="H437" s="20">
        <v>0.11105600410291115</v>
      </c>
      <c r="I437" s="20">
        <v>0.87057538399291856</v>
      </c>
      <c r="J437" s="20">
        <v>0.34903366384502071</v>
      </c>
      <c r="K437" s="20">
        <v>-14.415188477919706</v>
      </c>
      <c r="L437" s="20">
        <v>-42.755335146619473</v>
      </c>
      <c r="M437" s="20">
        <v>-41.472375237490446</v>
      </c>
      <c r="N437" s="20">
        <v>-26.163526168089412</v>
      </c>
      <c r="O437" s="20">
        <v>-2.166304978685853E-2</v>
      </c>
      <c r="P437" s="20">
        <v>-0.19387399709399483</v>
      </c>
      <c r="Q437" s="20">
        <v>-7.0719755812142474E-2</v>
      </c>
      <c r="R437" s="3">
        <f t="shared" si="58"/>
        <v>0</v>
      </c>
      <c r="S437" s="3">
        <f t="shared" si="59"/>
        <v>0</v>
      </c>
      <c r="T437" s="3">
        <f t="shared" si="60"/>
        <v>0</v>
      </c>
      <c r="U437" s="3">
        <f t="shared" si="61"/>
        <v>0</v>
      </c>
      <c r="V437" s="3">
        <f t="shared" si="62"/>
        <v>0</v>
      </c>
      <c r="W437" s="3">
        <f t="shared" si="63"/>
        <v>0</v>
      </c>
      <c r="X437" s="3">
        <f t="shared" si="64"/>
        <v>0</v>
      </c>
    </row>
    <row r="438" spans="1:24" x14ac:dyDescent="0.25">
      <c r="A438" s="40">
        <v>44822</v>
      </c>
      <c r="B438" s="41">
        <v>20</v>
      </c>
      <c r="C438" s="18" t="str">
        <f t="shared" si="57"/>
        <v>44822_20</v>
      </c>
      <c r="D438" s="20">
        <v>155.06835207105314</v>
      </c>
      <c r="E438" s="20">
        <v>344.98955359336355</v>
      </c>
      <c r="F438" s="20">
        <v>343.09464463709668</v>
      </c>
      <c r="G438" s="20">
        <v>259.00420047823428</v>
      </c>
      <c r="H438" s="20">
        <v>0.13063704926290201</v>
      </c>
      <c r="I438" s="20">
        <v>1.0203611751385855</v>
      </c>
      <c r="J438" s="20">
        <v>0.40701818750237129</v>
      </c>
      <c r="K438" s="20">
        <v>-14.383592822796338</v>
      </c>
      <c r="L438" s="20">
        <v>-41.516602473783692</v>
      </c>
      <c r="M438" s="20">
        <v>-38.701799065343579</v>
      </c>
      <c r="N438" s="20">
        <v>-25.233389540770471</v>
      </c>
      <c r="O438" s="20">
        <v>-2.1671537891000084E-2</v>
      </c>
      <c r="P438" s="20">
        <v>-0.19811699605121594</v>
      </c>
      <c r="Q438" s="20">
        <v>-7.0993666150664811E-2</v>
      </c>
      <c r="R438" s="3">
        <f t="shared" si="58"/>
        <v>0</v>
      </c>
      <c r="S438" s="3">
        <f t="shared" si="59"/>
        <v>0</v>
      </c>
      <c r="T438" s="3">
        <f t="shared" si="60"/>
        <v>0</v>
      </c>
      <c r="U438" s="3">
        <f t="shared" si="61"/>
        <v>0</v>
      </c>
      <c r="V438" s="3">
        <f t="shared" si="62"/>
        <v>0</v>
      </c>
      <c r="W438" s="3">
        <f t="shared" si="63"/>
        <v>0</v>
      </c>
      <c r="X438" s="3">
        <f t="shared" si="64"/>
        <v>0</v>
      </c>
    </row>
    <row r="439" spans="1:24" x14ac:dyDescent="0.25">
      <c r="A439" s="40">
        <v>44822</v>
      </c>
      <c r="B439" s="41">
        <v>21</v>
      </c>
      <c r="C439" s="18" t="str">
        <f t="shared" si="57"/>
        <v>44822_21</v>
      </c>
      <c r="D439" s="20">
        <v>167.39490103556415</v>
      </c>
      <c r="E439" s="20">
        <v>374.3849914135518</v>
      </c>
      <c r="F439" s="20">
        <v>370.24724922147021</v>
      </c>
      <c r="G439" s="20">
        <v>279.76832959251129</v>
      </c>
      <c r="H439" s="20">
        <v>0.14868315877083965</v>
      </c>
      <c r="I439" s="20">
        <v>1.1675207112367227</v>
      </c>
      <c r="J439" s="20">
        <v>0.45988263971634841</v>
      </c>
      <c r="K439" s="20">
        <v>-14.602594080752489</v>
      </c>
      <c r="L439" s="20">
        <v>-40.573958231551089</v>
      </c>
      <c r="M439" s="20">
        <v>-37.360216709374711</v>
      </c>
      <c r="N439" s="20">
        <v>-24.749955871047536</v>
      </c>
      <c r="O439" s="20">
        <v>-2.2049117627432689E-2</v>
      </c>
      <c r="P439" s="20">
        <v>-0.19977893696138085</v>
      </c>
      <c r="Q439" s="20">
        <v>-7.1981661350774551E-2</v>
      </c>
      <c r="R439" s="3">
        <f t="shared" si="58"/>
        <v>0</v>
      </c>
      <c r="S439" s="3">
        <f t="shared" si="59"/>
        <v>0</v>
      </c>
      <c r="T439" s="3">
        <f t="shared" si="60"/>
        <v>0</v>
      </c>
      <c r="U439" s="3">
        <f t="shared" si="61"/>
        <v>0</v>
      </c>
      <c r="V439" s="3">
        <f t="shared" si="62"/>
        <v>0</v>
      </c>
      <c r="W439" s="3">
        <f t="shared" si="63"/>
        <v>0</v>
      </c>
      <c r="X439" s="3">
        <f t="shared" si="64"/>
        <v>0</v>
      </c>
    </row>
    <row r="440" spans="1:24" x14ac:dyDescent="0.25">
      <c r="A440" s="40">
        <v>44822</v>
      </c>
      <c r="B440" s="41">
        <v>22</v>
      </c>
      <c r="C440" s="18" t="str">
        <f t="shared" si="57"/>
        <v>44822_22</v>
      </c>
      <c r="D440" s="20">
        <v>166.69933399944199</v>
      </c>
      <c r="E440" s="20">
        <v>374.99869833507688</v>
      </c>
      <c r="F440" s="20">
        <v>370.96745346904106</v>
      </c>
      <c r="G440" s="20">
        <v>279.98967766353087</v>
      </c>
      <c r="H440" s="20">
        <v>0.144610157723911</v>
      </c>
      <c r="I440" s="20">
        <v>1.1622002180749695</v>
      </c>
      <c r="J440" s="20">
        <v>0.4475413146459945</v>
      </c>
      <c r="K440" s="20">
        <v>-15.681369692873616</v>
      </c>
      <c r="L440" s="20">
        <v>-42.271507164101727</v>
      </c>
      <c r="M440" s="20">
        <v>-38.912127054656978</v>
      </c>
      <c r="N440" s="20">
        <v>-26.037480208303769</v>
      </c>
      <c r="O440" s="20">
        <v>-2.3317993035434279E-2</v>
      </c>
      <c r="P440" s="20">
        <v>-0.20338716779050009</v>
      </c>
      <c r="Q440" s="20">
        <v>-7.557368645599391E-2</v>
      </c>
      <c r="R440" s="3">
        <f t="shared" si="58"/>
        <v>0</v>
      </c>
      <c r="S440" s="3">
        <f t="shared" si="59"/>
        <v>0</v>
      </c>
      <c r="T440" s="3">
        <f t="shared" si="60"/>
        <v>0</v>
      </c>
      <c r="U440" s="3">
        <f t="shared" si="61"/>
        <v>0</v>
      </c>
      <c r="V440" s="3">
        <f t="shared" si="62"/>
        <v>0</v>
      </c>
      <c r="W440" s="3">
        <f t="shared" si="63"/>
        <v>0</v>
      </c>
      <c r="X440" s="3">
        <f t="shared" si="64"/>
        <v>0</v>
      </c>
    </row>
    <row r="441" spans="1:24" x14ac:dyDescent="0.25">
      <c r="A441" s="40">
        <v>44822</v>
      </c>
      <c r="B441" s="41">
        <v>23</v>
      </c>
      <c r="C441" s="18" t="str">
        <f t="shared" si="57"/>
        <v>44822_23</v>
      </c>
      <c r="D441" s="20">
        <v>161.43956029873416</v>
      </c>
      <c r="E441" s="20">
        <v>364.12240406312316</v>
      </c>
      <c r="F441" s="20">
        <v>360.66704674254424</v>
      </c>
      <c r="G441" s="20">
        <v>270.94438465198834</v>
      </c>
      <c r="H441" s="20">
        <v>0.13778811470444041</v>
      </c>
      <c r="I441" s="20">
        <v>1.1175266821731762</v>
      </c>
      <c r="J441" s="20">
        <v>0.42748491398905386</v>
      </c>
      <c r="K441" s="20">
        <v>-16.585181824299696</v>
      </c>
      <c r="L441" s="20">
        <v>-44.35272526206726</v>
      </c>
      <c r="M441" s="20">
        <v>-40.965033463300138</v>
      </c>
      <c r="N441" s="20">
        <v>-27.972386229782273</v>
      </c>
      <c r="O441" s="20">
        <v>-2.2961573592672743E-2</v>
      </c>
      <c r="P441" s="20">
        <v>-0.20245789146784787</v>
      </c>
      <c r="Q441" s="20">
        <v>-7.4733609359270453E-2</v>
      </c>
      <c r="R441" s="3">
        <f t="shared" si="58"/>
        <v>0</v>
      </c>
      <c r="S441" s="3">
        <f t="shared" si="59"/>
        <v>0</v>
      </c>
      <c r="T441" s="3">
        <f t="shared" si="60"/>
        <v>0</v>
      </c>
      <c r="U441" s="3">
        <f t="shared" si="61"/>
        <v>0</v>
      </c>
      <c r="V441" s="3">
        <f t="shared" si="62"/>
        <v>0</v>
      </c>
      <c r="W441" s="3">
        <f t="shared" si="63"/>
        <v>0</v>
      </c>
      <c r="X441" s="3">
        <f t="shared" si="64"/>
        <v>0</v>
      </c>
    </row>
    <row r="442" spans="1:24" x14ac:dyDescent="0.25">
      <c r="A442" s="40">
        <v>44822</v>
      </c>
      <c r="B442" s="41">
        <v>24</v>
      </c>
      <c r="C442" s="18" t="str">
        <f t="shared" si="57"/>
        <v>44822_24</v>
      </c>
      <c r="D442" s="20">
        <v>151.22148894850881</v>
      </c>
      <c r="E442" s="20">
        <v>339.65145859474239</v>
      </c>
      <c r="F442" s="20">
        <v>336.31638085308333</v>
      </c>
      <c r="G442" s="20">
        <v>253.19398375451965</v>
      </c>
      <c r="H442" s="20">
        <v>0.1300347658083634</v>
      </c>
      <c r="I442" s="20">
        <v>1.0517528365553421</v>
      </c>
      <c r="J442" s="20">
        <v>0.40414575048408552</v>
      </c>
      <c r="K442" s="20">
        <v>-15.149959301466167</v>
      </c>
      <c r="L442" s="20">
        <v>-40.383230644223822</v>
      </c>
      <c r="M442" s="20">
        <v>-36.620953970546957</v>
      </c>
      <c r="N442" s="20">
        <v>-25.105816406024406</v>
      </c>
      <c r="O442" s="20">
        <v>-2.3412868816811375E-2</v>
      </c>
      <c r="P442" s="20">
        <v>-0.20281546699375863</v>
      </c>
      <c r="Q442" s="20">
        <v>-7.6022509406431321E-2</v>
      </c>
      <c r="R442" s="3">
        <f t="shared" si="58"/>
        <v>0</v>
      </c>
      <c r="S442" s="3">
        <f t="shared" si="59"/>
        <v>0</v>
      </c>
      <c r="T442" s="3">
        <f t="shared" si="60"/>
        <v>0</v>
      </c>
      <c r="U442" s="3">
        <f t="shared" si="61"/>
        <v>0</v>
      </c>
      <c r="V442" s="3">
        <f t="shared" si="62"/>
        <v>0</v>
      </c>
      <c r="W442" s="3">
        <f t="shared" si="63"/>
        <v>0</v>
      </c>
      <c r="X442" s="3">
        <f t="shared" si="64"/>
        <v>0</v>
      </c>
    </row>
    <row r="443" spans="1:24" x14ac:dyDescent="0.25">
      <c r="A443" s="40">
        <v>44823</v>
      </c>
      <c r="B443" s="41">
        <v>1</v>
      </c>
      <c r="C443" s="18" t="str">
        <f t="shared" si="57"/>
        <v>44823_1</v>
      </c>
      <c r="D443" s="20">
        <v>137.77615108438096</v>
      </c>
      <c r="E443" s="20">
        <v>308.18267040277544</v>
      </c>
      <c r="F443" s="20">
        <v>300.98551641550978</v>
      </c>
      <c r="G443" s="20">
        <v>228.56821160249171</v>
      </c>
      <c r="H443" s="20">
        <v>0.11964676557675413</v>
      </c>
      <c r="I443" s="20">
        <v>0.96704724139646403</v>
      </c>
      <c r="J443" s="20">
        <v>0.37267426515750174</v>
      </c>
      <c r="K443" s="20">
        <v>-10.853434116277082</v>
      </c>
      <c r="L443" s="20">
        <v>-27.344899013534885</v>
      </c>
      <c r="M443" s="20">
        <v>-22.527806328730659</v>
      </c>
      <c r="N443" s="20">
        <v>-15.503890951793755</v>
      </c>
      <c r="O443" s="20">
        <v>-2.3371082206638069E-2</v>
      </c>
      <c r="P443" s="20">
        <v>-0.19803117655868127</v>
      </c>
      <c r="Q443" s="20">
        <v>-7.5795045843562919E-2</v>
      </c>
      <c r="R443" s="3">
        <f t="shared" si="58"/>
        <v>0</v>
      </c>
      <c r="S443" s="3">
        <f t="shared" si="59"/>
        <v>0</v>
      </c>
      <c r="T443" s="3">
        <f t="shared" si="60"/>
        <v>0</v>
      </c>
      <c r="U443" s="3">
        <f t="shared" si="61"/>
        <v>0</v>
      </c>
      <c r="V443" s="3">
        <f t="shared" si="62"/>
        <v>0</v>
      </c>
      <c r="W443" s="3">
        <f t="shared" si="63"/>
        <v>0</v>
      </c>
      <c r="X443" s="3">
        <f t="shared" si="64"/>
        <v>0</v>
      </c>
    </row>
    <row r="444" spans="1:24" x14ac:dyDescent="0.25">
      <c r="A444" s="40">
        <v>44823</v>
      </c>
      <c r="B444" s="41">
        <v>2</v>
      </c>
      <c r="C444" s="18" t="str">
        <f t="shared" si="57"/>
        <v>44823_2</v>
      </c>
      <c r="D444" s="20">
        <v>124.85023972824973</v>
      </c>
      <c r="E444" s="20">
        <v>275.380363980683</v>
      </c>
      <c r="F444" s="20">
        <v>266.34663452536819</v>
      </c>
      <c r="G444" s="20">
        <v>204.17273775086204</v>
      </c>
      <c r="H444" s="20">
        <v>0.10888769295121656</v>
      </c>
      <c r="I444" s="20">
        <v>0.86979203339002198</v>
      </c>
      <c r="J444" s="20">
        <v>0.340484565529381</v>
      </c>
      <c r="K444" s="20">
        <v>-11.505341434982277</v>
      </c>
      <c r="L444" s="20">
        <v>-29.206018953807746</v>
      </c>
      <c r="M444" s="20">
        <v>-24.31625973382566</v>
      </c>
      <c r="N444" s="20">
        <v>-16.7384674351106</v>
      </c>
      <c r="O444" s="20">
        <v>-2.3974431362796544E-2</v>
      </c>
      <c r="P444" s="20">
        <v>-0.20424173800677936</v>
      </c>
      <c r="Q444" s="20">
        <v>-7.7288665325346881E-2</v>
      </c>
      <c r="R444" s="3">
        <f t="shared" si="58"/>
        <v>0</v>
      </c>
      <c r="S444" s="3">
        <f t="shared" si="59"/>
        <v>0</v>
      </c>
      <c r="T444" s="3">
        <f t="shared" si="60"/>
        <v>0</v>
      </c>
      <c r="U444" s="3">
        <f t="shared" si="61"/>
        <v>0</v>
      </c>
      <c r="V444" s="3">
        <f t="shared" si="62"/>
        <v>0</v>
      </c>
      <c r="W444" s="3">
        <f t="shared" si="63"/>
        <v>0</v>
      </c>
      <c r="X444" s="3">
        <f t="shared" si="64"/>
        <v>0</v>
      </c>
    </row>
    <row r="445" spans="1:24" x14ac:dyDescent="0.25">
      <c r="A445" s="40">
        <v>44823</v>
      </c>
      <c r="B445" s="41">
        <v>3</v>
      </c>
      <c r="C445" s="18" t="str">
        <f t="shared" si="57"/>
        <v>44823_3</v>
      </c>
      <c r="D445" s="20">
        <v>114.74429143872526</v>
      </c>
      <c r="E445" s="20">
        <v>249.58463461981324</v>
      </c>
      <c r="F445" s="20">
        <v>239.87168791354688</v>
      </c>
      <c r="G445" s="20">
        <v>185.26891703718928</v>
      </c>
      <c r="H445" s="20">
        <v>0.10275094161626394</v>
      </c>
      <c r="I445" s="20">
        <v>0.80964175075228551</v>
      </c>
      <c r="J445" s="20">
        <v>0.32148514224147118</v>
      </c>
      <c r="K445" s="20">
        <v>-12.338052079195352</v>
      </c>
      <c r="L445" s="20">
        <v>-31.04983085769069</v>
      </c>
      <c r="M445" s="20">
        <v>-25.725113690050762</v>
      </c>
      <c r="N445" s="20">
        <v>-17.977965167418198</v>
      </c>
      <c r="O445" s="20">
        <v>-2.3388809336727632E-2</v>
      </c>
      <c r="P445" s="20">
        <v>-0.20484318079498118</v>
      </c>
      <c r="Q445" s="20">
        <v>-7.5346636852098886E-2</v>
      </c>
      <c r="R445" s="3">
        <f t="shared" si="58"/>
        <v>0</v>
      </c>
      <c r="S445" s="3">
        <f t="shared" si="59"/>
        <v>0</v>
      </c>
      <c r="T445" s="3">
        <f t="shared" si="60"/>
        <v>0</v>
      </c>
      <c r="U445" s="3">
        <f t="shared" si="61"/>
        <v>0</v>
      </c>
      <c r="V445" s="3">
        <f t="shared" si="62"/>
        <v>0</v>
      </c>
      <c r="W445" s="3">
        <f t="shared" si="63"/>
        <v>0</v>
      </c>
      <c r="X445" s="3">
        <f t="shared" si="64"/>
        <v>0</v>
      </c>
    </row>
    <row r="446" spans="1:24" x14ac:dyDescent="0.25">
      <c r="A446" s="40">
        <v>44823</v>
      </c>
      <c r="B446" s="41">
        <v>4</v>
      </c>
      <c r="C446" s="18" t="str">
        <f t="shared" si="57"/>
        <v>44823_4</v>
      </c>
      <c r="D446" s="20">
        <v>107.76594792459829</v>
      </c>
      <c r="E446" s="20">
        <v>232.4718689250609</v>
      </c>
      <c r="F446" s="20">
        <v>222.64737424824767</v>
      </c>
      <c r="G446" s="20">
        <v>172.62274956825163</v>
      </c>
      <c r="H446" s="20">
        <v>9.9516061005030979E-2</v>
      </c>
      <c r="I446" s="20">
        <v>0.76604669375180778</v>
      </c>
      <c r="J446" s="20">
        <v>0.31198069649395704</v>
      </c>
      <c r="K446" s="20">
        <v>-12.605973631521563</v>
      </c>
      <c r="L446" s="20">
        <v>-31.407247798099135</v>
      </c>
      <c r="M446" s="20">
        <v>-26.03723289825437</v>
      </c>
      <c r="N446" s="20">
        <v>-18.19586131313007</v>
      </c>
      <c r="O446" s="20">
        <v>-2.3195354470815156E-2</v>
      </c>
      <c r="P446" s="20">
        <v>-0.20546698269587246</v>
      </c>
      <c r="Q446" s="20">
        <v>-7.4854906122179751E-2</v>
      </c>
      <c r="R446" s="3">
        <f t="shared" si="58"/>
        <v>0</v>
      </c>
      <c r="S446" s="3">
        <f t="shared" si="59"/>
        <v>0</v>
      </c>
      <c r="T446" s="3">
        <f t="shared" si="60"/>
        <v>0</v>
      </c>
      <c r="U446" s="3">
        <f t="shared" si="61"/>
        <v>0</v>
      </c>
      <c r="V446" s="3">
        <f t="shared" si="62"/>
        <v>0</v>
      </c>
      <c r="W446" s="3">
        <f t="shared" si="63"/>
        <v>0</v>
      </c>
      <c r="X446" s="3">
        <f t="shared" si="64"/>
        <v>0</v>
      </c>
    </row>
    <row r="447" spans="1:24" x14ac:dyDescent="0.25">
      <c r="A447" s="40">
        <v>44823</v>
      </c>
      <c r="B447" s="41">
        <v>5</v>
      </c>
      <c r="C447" s="18" t="str">
        <f t="shared" si="57"/>
        <v>44823_5</v>
      </c>
      <c r="D447" s="20">
        <v>104.01373785951492</v>
      </c>
      <c r="E447" s="20">
        <v>224.07747040852084</v>
      </c>
      <c r="F447" s="20">
        <v>213.99519346266538</v>
      </c>
      <c r="G447" s="20">
        <v>166.40118690958755</v>
      </c>
      <c r="H447" s="20">
        <v>9.661508800947094E-2</v>
      </c>
      <c r="I447" s="20">
        <v>0.7444000088638274</v>
      </c>
      <c r="J447" s="20">
        <v>0.30320096706288935</v>
      </c>
      <c r="K447" s="20">
        <v>-12.938562620441056</v>
      </c>
      <c r="L447" s="20">
        <v>-31.635733075261335</v>
      </c>
      <c r="M447" s="20">
        <v>-26.336191422273334</v>
      </c>
      <c r="N447" s="20">
        <v>-18.451458342668751</v>
      </c>
      <c r="O447" s="20">
        <v>-2.3636640082794345E-2</v>
      </c>
      <c r="P447" s="20">
        <v>-0.20659499753360186</v>
      </c>
      <c r="Q447" s="20">
        <v>-7.608835977217554E-2</v>
      </c>
      <c r="R447" s="3">
        <f t="shared" si="58"/>
        <v>0</v>
      </c>
      <c r="S447" s="3">
        <f t="shared" si="59"/>
        <v>0</v>
      </c>
      <c r="T447" s="3">
        <f t="shared" si="60"/>
        <v>0</v>
      </c>
      <c r="U447" s="3">
        <f t="shared" si="61"/>
        <v>0</v>
      </c>
      <c r="V447" s="3">
        <f t="shared" si="62"/>
        <v>0</v>
      </c>
      <c r="W447" s="3">
        <f t="shared" si="63"/>
        <v>0</v>
      </c>
      <c r="X447" s="3">
        <f t="shared" si="64"/>
        <v>0</v>
      </c>
    </row>
    <row r="448" spans="1:24" x14ac:dyDescent="0.25">
      <c r="A448" s="40">
        <v>44823</v>
      </c>
      <c r="B448" s="41">
        <v>6</v>
      </c>
      <c r="C448" s="18" t="str">
        <f t="shared" si="57"/>
        <v>44823_6</v>
      </c>
      <c r="D448" s="20">
        <v>103.86969546917261</v>
      </c>
      <c r="E448" s="20">
        <v>221.41145354623521</v>
      </c>
      <c r="F448" s="20">
        <v>211.53762425990212</v>
      </c>
      <c r="G448" s="20">
        <v>165.29448547516961</v>
      </c>
      <c r="H448" s="20">
        <v>9.6673742652048256E-2</v>
      </c>
      <c r="I448" s="20">
        <v>0.73880162750821532</v>
      </c>
      <c r="J448" s="20">
        <v>0.30304281524388582</v>
      </c>
      <c r="K448" s="20">
        <v>-12.658015915843729</v>
      </c>
      <c r="L448" s="20">
        <v>-31.410505577680311</v>
      </c>
      <c r="M448" s="20">
        <v>-26.042102575752896</v>
      </c>
      <c r="N448" s="20">
        <v>-18.321677861563089</v>
      </c>
      <c r="O448" s="20">
        <v>-2.2574055095639832E-2</v>
      </c>
      <c r="P448" s="20">
        <v>-0.20210529106197597</v>
      </c>
      <c r="Q448" s="20">
        <v>-7.3055632499901602E-2</v>
      </c>
      <c r="R448" s="3">
        <f t="shared" si="58"/>
        <v>0</v>
      </c>
      <c r="S448" s="3">
        <f t="shared" si="59"/>
        <v>0</v>
      </c>
      <c r="T448" s="3">
        <f t="shared" si="60"/>
        <v>0</v>
      </c>
      <c r="U448" s="3">
        <f t="shared" si="61"/>
        <v>0</v>
      </c>
      <c r="V448" s="3">
        <f t="shared" si="62"/>
        <v>0</v>
      </c>
      <c r="W448" s="3">
        <f t="shared" si="63"/>
        <v>0</v>
      </c>
      <c r="X448" s="3">
        <f t="shared" si="64"/>
        <v>0</v>
      </c>
    </row>
    <row r="449" spans="1:24" x14ac:dyDescent="0.25">
      <c r="A449" s="40">
        <v>44823</v>
      </c>
      <c r="B449" s="41">
        <v>7</v>
      </c>
      <c r="C449" s="18" t="str">
        <f t="shared" si="57"/>
        <v>44823_7</v>
      </c>
      <c r="D449" s="20">
        <v>105.79748879105547</v>
      </c>
      <c r="E449" s="20">
        <v>223.15350101889294</v>
      </c>
      <c r="F449" s="20">
        <v>212.51485893265695</v>
      </c>
      <c r="G449" s="20">
        <v>167.76164590904344</v>
      </c>
      <c r="H449" s="20">
        <v>9.7881040568685296E-2</v>
      </c>
      <c r="I449" s="20">
        <v>0.74551224590490617</v>
      </c>
      <c r="J449" s="20">
        <v>0.3070623791873569</v>
      </c>
      <c r="K449" s="20">
        <v>-12.057480894808304</v>
      </c>
      <c r="L449" s="20">
        <v>-30.701629839366049</v>
      </c>
      <c r="M449" s="20">
        <v>-25.96059512079065</v>
      </c>
      <c r="N449" s="20">
        <v>-17.496914809218577</v>
      </c>
      <c r="O449" s="20">
        <v>-2.2536925550451368E-2</v>
      </c>
      <c r="P449" s="20">
        <v>-0.20014048626611392</v>
      </c>
      <c r="Q449" s="20">
        <v>-7.2994576978451631E-2</v>
      </c>
      <c r="R449" s="3">
        <f t="shared" si="58"/>
        <v>0</v>
      </c>
      <c r="S449" s="3">
        <f t="shared" si="59"/>
        <v>0</v>
      </c>
      <c r="T449" s="3">
        <f t="shared" si="60"/>
        <v>0</v>
      </c>
      <c r="U449" s="3">
        <f t="shared" si="61"/>
        <v>0</v>
      </c>
      <c r="V449" s="3">
        <f t="shared" si="62"/>
        <v>0</v>
      </c>
      <c r="W449" s="3">
        <f t="shared" si="63"/>
        <v>0</v>
      </c>
      <c r="X449" s="3">
        <f t="shared" si="64"/>
        <v>0</v>
      </c>
    </row>
    <row r="450" spans="1:24" x14ac:dyDescent="0.25">
      <c r="A450" s="40">
        <v>44823</v>
      </c>
      <c r="B450" s="41">
        <v>8</v>
      </c>
      <c r="C450" s="18" t="str">
        <f t="shared" si="57"/>
        <v>44823_8</v>
      </c>
      <c r="D450" s="20">
        <v>106.60316283141054</v>
      </c>
      <c r="E450" s="20">
        <v>223.22882684811191</v>
      </c>
      <c r="F450" s="20">
        <v>211.24331008046568</v>
      </c>
      <c r="G450" s="20">
        <v>168.4910024741327</v>
      </c>
      <c r="H450" s="20">
        <v>9.8309519745065077E-2</v>
      </c>
      <c r="I450" s="20">
        <v>0.74416012438744938</v>
      </c>
      <c r="J450" s="20">
        <v>0.30914914194425125</v>
      </c>
      <c r="K450" s="20">
        <v>-11.354601881740141</v>
      </c>
      <c r="L450" s="20">
        <v>-30.033099942322938</v>
      </c>
      <c r="M450" s="20">
        <v>-27.397771926526033</v>
      </c>
      <c r="N450" s="20">
        <v>-16.751458629955586</v>
      </c>
      <c r="O450" s="20">
        <v>-2.2126631010375462E-2</v>
      </c>
      <c r="P450" s="20">
        <v>-0.19412139474748263</v>
      </c>
      <c r="Q450" s="20">
        <v>-7.1922664087578525E-2</v>
      </c>
      <c r="R450" s="3">
        <f t="shared" si="58"/>
        <v>0</v>
      </c>
      <c r="S450" s="3">
        <f t="shared" si="59"/>
        <v>0</v>
      </c>
      <c r="T450" s="3">
        <f t="shared" si="60"/>
        <v>0</v>
      </c>
      <c r="U450" s="3">
        <f t="shared" si="61"/>
        <v>0</v>
      </c>
      <c r="V450" s="3">
        <f t="shared" si="62"/>
        <v>0</v>
      </c>
      <c r="W450" s="3">
        <f t="shared" si="63"/>
        <v>0</v>
      </c>
      <c r="X450" s="3">
        <f t="shared" si="64"/>
        <v>0</v>
      </c>
    </row>
    <row r="451" spans="1:24" x14ac:dyDescent="0.25">
      <c r="A451" s="40">
        <v>44823</v>
      </c>
      <c r="B451" s="41">
        <v>9</v>
      </c>
      <c r="C451" s="18" t="str">
        <f t="shared" si="57"/>
        <v>44823_9</v>
      </c>
      <c r="D451" s="20">
        <v>109.55284127838661</v>
      </c>
      <c r="E451" s="20">
        <v>231.42700476970413</v>
      </c>
      <c r="F451" s="20">
        <v>221.98327420534636</v>
      </c>
      <c r="G451" s="20">
        <v>175.17198429574495</v>
      </c>
      <c r="H451" s="20">
        <v>9.2855551190494684E-2</v>
      </c>
      <c r="I451" s="20">
        <v>0.72207923141597641</v>
      </c>
      <c r="J451" s="20">
        <v>0.29410917339827536</v>
      </c>
      <c r="K451" s="20">
        <v>-10.761199040982607</v>
      </c>
      <c r="L451" s="20">
        <v>-28.8578290915436</v>
      </c>
      <c r="M451" s="20">
        <v>-27.4397674831106</v>
      </c>
      <c r="N451" s="20">
        <v>-16.028236346234607</v>
      </c>
      <c r="O451" s="20">
        <v>-2.1073727938519533E-2</v>
      </c>
      <c r="P451" s="20">
        <v>-0.18683336429912176</v>
      </c>
      <c r="Q451" s="20">
        <v>-6.926265088705269E-2</v>
      </c>
      <c r="R451" s="3">
        <f t="shared" si="58"/>
        <v>0</v>
      </c>
      <c r="S451" s="3">
        <f t="shared" si="59"/>
        <v>0</v>
      </c>
      <c r="T451" s="3">
        <f t="shared" si="60"/>
        <v>0</v>
      </c>
      <c r="U451" s="3">
        <f t="shared" si="61"/>
        <v>0</v>
      </c>
      <c r="V451" s="3">
        <f t="shared" si="62"/>
        <v>0</v>
      </c>
      <c r="W451" s="3">
        <f t="shared" si="63"/>
        <v>0</v>
      </c>
      <c r="X451" s="3">
        <f t="shared" si="64"/>
        <v>0</v>
      </c>
    </row>
    <row r="452" spans="1:24" x14ac:dyDescent="0.25">
      <c r="A452" s="40">
        <v>44823</v>
      </c>
      <c r="B452" s="41">
        <v>10</v>
      </c>
      <c r="C452" s="18" t="str">
        <f t="shared" si="57"/>
        <v>44823_10</v>
      </c>
      <c r="D452" s="20">
        <v>121.46284083323188</v>
      </c>
      <c r="E452" s="20">
        <v>262.73778345958351</v>
      </c>
      <c r="F452" s="20">
        <v>255.28773113380234</v>
      </c>
      <c r="G452" s="20">
        <v>197.61302146031682</v>
      </c>
      <c r="H452" s="20">
        <v>0.10549363256805265</v>
      </c>
      <c r="I452" s="20">
        <v>0.82100431538715335</v>
      </c>
      <c r="J452" s="20">
        <v>0.33172331169573055</v>
      </c>
      <c r="K452" s="20">
        <v>-8.8512290760942385</v>
      </c>
      <c r="L452" s="20">
        <v>-24.958596581871795</v>
      </c>
      <c r="M452" s="20">
        <v>-24.212575343653278</v>
      </c>
      <c r="N452" s="20">
        <v>-13.381760119113896</v>
      </c>
      <c r="O452" s="20">
        <v>-1.9059327882860844E-2</v>
      </c>
      <c r="P452" s="20">
        <v>-0.16909936783862167</v>
      </c>
      <c r="Q452" s="20">
        <v>-6.3167021012762503E-2</v>
      </c>
      <c r="R452" s="3">
        <f t="shared" si="58"/>
        <v>0</v>
      </c>
      <c r="S452" s="3">
        <f t="shared" si="59"/>
        <v>0</v>
      </c>
      <c r="T452" s="3">
        <f t="shared" si="60"/>
        <v>0</v>
      </c>
      <c r="U452" s="3">
        <f t="shared" si="61"/>
        <v>0</v>
      </c>
      <c r="V452" s="3">
        <f t="shared" si="62"/>
        <v>0</v>
      </c>
      <c r="W452" s="3">
        <f t="shared" si="63"/>
        <v>0</v>
      </c>
      <c r="X452" s="3">
        <f t="shared" si="64"/>
        <v>0</v>
      </c>
    </row>
    <row r="453" spans="1:24" x14ac:dyDescent="0.25">
      <c r="A453" s="40">
        <v>44823</v>
      </c>
      <c r="B453" s="41">
        <v>11</v>
      </c>
      <c r="C453" s="18" t="str">
        <f t="shared" si="57"/>
        <v>44823_11</v>
      </c>
      <c r="D453" s="20">
        <v>135.80584556864798</v>
      </c>
      <c r="E453" s="20">
        <v>299.61724329975732</v>
      </c>
      <c r="F453" s="20">
        <v>294.31272128448472</v>
      </c>
      <c r="G453" s="20">
        <v>224.19943986521196</v>
      </c>
      <c r="H453" s="20">
        <v>0.11861866185454512</v>
      </c>
      <c r="I453" s="20">
        <v>0.93102907362470599</v>
      </c>
      <c r="J453" s="20">
        <v>0.37073541132882148</v>
      </c>
      <c r="K453" s="20">
        <v>-9.7708668877234128</v>
      </c>
      <c r="L453" s="20">
        <v>-27.719989062277318</v>
      </c>
      <c r="M453" s="20">
        <v>-26.698836697612428</v>
      </c>
      <c r="N453" s="20">
        <v>-15.056488969047489</v>
      </c>
      <c r="O453" s="20">
        <v>-1.0426148958004755E-2</v>
      </c>
      <c r="P453" s="20">
        <v>-0.1122041419815749</v>
      </c>
      <c r="Q453" s="20">
        <v>-3.8226192949913654E-2</v>
      </c>
      <c r="R453" s="3">
        <f t="shared" si="58"/>
        <v>0</v>
      </c>
      <c r="S453" s="3">
        <f t="shared" si="59"/>
        <v>0</v>
      </c>
      <c r="T453" s="3">
        <f t="shared" si="60"/>
        <v>0</v>
      </c>
      <c r="U453" s="3">
        <f t="shared" si="61"/>
        <v>0</v>
      </c>
      <c r="V453" s="3">
        <f t="shared" si="62"/>
        <v>0</v>
      </c>
      <c r="W453" s="3">
        <f t="shared" si="63"/>
        <v>0</v>
      </c>
      <c r="X453" s="3">
        <f t="shared" si="64"/>
        <v>0</v>
      </c>
    </row>
    <row r="454" spans="1:24" x14ac:dyDescent="0.25">
      <c r="A454" s="40">
        <v>44823</v>
      </c>
      <c r="B454" s="41">
        <v>12</v>
      </c>
      <c r="C454" s="18" t="str">
        <f t="shared" si="57"/>
        <v>44823_12</v>
      </c>
      <c r="D454" s="20">
        <v>145.92821867847954</v>
      </c>
      <c r="E454" s="20">
        <v>326.66429843122103</v>
      </c>
      <c r="F454" s="20">
        <v>321.53703322407512</v>
      </c>
      <c r="G454" s="20">
        <v>242.88929684944293</v>
      </c>
      <c r="H454" s="20">
        <v>0.12072697117960714</v>
      </c>
      <c r="I454" s="20">
        <v>0.98037432670786451</v>
      </c>
      <c r="J454" s="20">
        <v>0.37709843269307125</v>
      </c>
      <c r="K454" s="20">
        <v>-8.2004352236338569</v>
      </c>
      <c r="L454" s="20">
        <v>-29.978270664718139</v>
      </c>
      <c r="M454" s="20">
        <v>-29.081013096183316</v>
      </c>
      <c r="N454" s="20">
        <v>-15.401189494637833</v>
      </c>
      <c r="O454" s="20">
        <v>-2.2705225937231675E-3</v>
      </c>
      <c r="P454" s="20">
        <v>-6.3218856600157622E-2</v>
      </c>
      <c r="Q454" s="20">
        <v>-1.4476629087318806E-2</v>
      </c>
      <c r="R454" s="3">
        <f t="shared" si="58"/>
        <v>0</v>
      </c>
      <c r="S454" s="3">
        <f t="shared" si="59"/>
        <v>0</v>
      </c>
      <c r="T454" s="3">
        <f t="shared" si="60"/>
        <v>0</v>
      </c>
      <c r="U454" s="3">
        <f t="shared" si="61"/>
        <v>0</v>
      </c>
      <c r="V454" s="3">
        <f t="shared" si="62"/>
        <v>0</v>
      </c>
      <c r="W454" s="3">
        <f t="shared" si="63"/>
        <v>0</v>
      </c>
      <c r="X454" s="3">
        <f t="shared" si="64"/>
        <v>0</v>
      </c>
    </row>
    <row r="455" spans="1:24" x14ac:dyDescent="0.25">
      <c r="A455" s="40">
        <v>44823</v>
      </c>
      <c r="B455" s="41">
        <v>13</v>
      </c>
      <c r="C455" s="18" t="str">
        <f t="shared" si="57"/>
        <v>44823_13</v>
      </c>
      <c r="D455" s="20">
        <v>153.13357270436785</v>
      </c>
      <c r="E455" s="20">
        <v>344.98771244581252</v>
      </c>
      <c r="F455" s="20">
        <v>340.45206267981825</v>
      </c>
      <c r="G455" s="20">
        <v>255.75556156696877</v>
      </c>
      <c r="H455" s="20">
        <v>0.11878604415603979</v>
      </c>
      <c r="I455" s="20">
        <v>0.9929811164753668</v>
      </c>
      <c r="J455" s="20">
        <v>0.37078459111055839</v>
      </c>
      <c r="K455" s="20">
        <v>-8.6098820883330927</v>
      </c>
      <c r="L455" s="20">
        <v>-32.803551938551472</v>
      </c>
      <c r="M455" s="20">
        <v>-29.516316647649692</v>
      </c>
      <c r="N455" s="20">
        <v>-17.324944954179259</v>
      </c>
      <c r="O455" s="20">
        <v>1.472260883230938E-3</v>
      </c>
      <c r="P455" s="20">
        <v>-4.1729997895774223E-2</v>
      </c>
      <c r="Q455" s="20">
        <v>-3.4507911690832933E-3</v>
      </c>
      <c r="R455" s="3">
        <f t="shared" si="58"/>
        <v>0</v>
      </c>
      <c r="S455" s="3">
        <f t="shared" si="59"/>
        <v>0</v>
      </c>
      <c r="T455" s="3">
        <f t="shared" si="60"/>
        <v>0</v>
      </c>
      <c r="U455" s="3">
        <f t="shared" si="61"/>
        <v>0</v>
      </c>
      <c r="V455" s="3">
        <f t="shared" si="62"/>
        <v>0</v>
      </c>
      <c r="W455" s="3">
        <f t="shared" si="63"/>
        <v>0</v>
      </c>
      <c r="X455" s="3">
        <f t="shared" si="64"/>
        <v>0</v>
      </c>
    </row>
    <row r="456" spans="1:24" x14ac:dyDescent="0.25">
      <c r="A456" s="40">
        <v>44823</v>
      </c>
      <c r="B456" s="41">
        <v>14</v>
      </c>
      <c r="C456" s="18" t="str">
        <f t="shared" si="57"/>
        <v>44823_14</v>
      </c>
      <c r="D456" s="20">
        <v>161.59602291220932</v>
      </c>
      <c r="E456" s="20">
        <v>362.32135902391428</v>
      </c>
      <c r="F456" s="20">
        <v>358.7874452547498</v>
      </c>
      <c r="G456" s="20">
        <v>270.53415143637761</v>
      </c>
      <c r="H456" s="20">
        <v>0.11551831529878308</v>
      </c>
      <c r="I456" s="20">
        <v>0.99893172244642459</v>
      </c>
      <c r="J456" s="20">
        <v>0.36118695276643853</v>
      </c>
      <c r="K456" s="20">
        <v>-9.6858314180466785</v>
      </c>
      <c r="L456" s="20">
        <v>-36.521432474600914</v>
      </c>
      <c r="M456" s="20">
        <v>-36.439980577600821</v>
      </c>
      <c r="N456" s="20">
        <v>-22.507459030576015</v>
      </c>
      <c r="O456" s="20">
        <v>3.5529564605547123E-3</v>
      </c>
      <c r="P456" s="20">
        <v>-3.1538809597753334E-2</v>
      </c>
      <c r="Q456" s="20">
        <v>2.9411831705986741E-3</v>
      </c>
      <c r="R456" s="3">
        <f t="shared" si="58"/>
        <v>0</v>
      </c>
      <c r="S456" s="3">
        <f t="shared" si="59"/>
        <v>0</v>
      </c>
      <c r="T456" s="3">
        <f t="shared" si="60"/>
        <v>0</v>
      </c>
      <c r="U456" s="3">
        <f t="shared" si="61"/>
        <v>0</v>
      </c>
      <c r="V456" s="3">
        <f t="shared" si="62"/>
        <v>0</v>
      </c>
      <c r="W456" s="3">
        <f t="shared" si="63"/>
        <v>0</v>
      </c>
      <c r="X456" s="3">
        <f t="shared" si="64"/>
        <v>0</v>
      </c>
    </row>
    <row r="457" spans="1:24" x14ac:dyDescent="0.25">
      <c r="A457" s="40">
        <v>44823</v>
      </c>
      <c r="B457" s="41">
        <v>15</v>
      </c>
      <c r="C457" s="18" t="str">
        <f t="shared" si="57"/>
        <v>44823_15</v>
      </c>
      <c r="D457" s="20">
        <v>159.8195987574918</v>
      </c>
      <c r="E457" s="20">
        <v>357.75399052242642</v>
      </c>
      <c r="F457" s="20">
        <v>352.74309843736955</v>
      </c>
      <c r="G457" s="20">
        <v>266.81885372866014</v>
      </c>
      <c r="H457" s="20">
        <v>0.10662315022905791</v>
      </c>
      <c r="I457" s="20">
        <v>0.95695248834973334</v>
      </c>
      <c r="J457" s="20">
        <v>0.33442776348627706</v>
      </c>
      <c r="K457" s="20">
        <v>-10.285465057175641</v>
      </c>
      <c r="L457" s="20">
        <v>-37.210284059796166</v>
      </c>
      <c r="M457" s="20">
        <v>-37.374353252147721</v>
      </c>
      <c r="N457" s="20">
        <v>-23.803619339440601</v>
      </c>
      <c r="O457" s="20">
        <v>2.7643558480955067E-4</v>
      </c>
      <c r="P457" s="20">
        <v>-4.0043619763660207E-2</v>
      </c>
      <c r="Q457" s="20">
        <v>-6.3844848264445683E-3</v>
      </c>
      <c r="R457" s="3">
        <f t="shared" si="58"/>
        <v>0</v>
      </c>
      <c r="S457" s="3">
        <f t="shared" si="59"/>
        <v>0</v>
      </c>
      <c r="T457" s="3">
        <f t="shared" si="60"/>
        <v>0</v>
      </c>
      <c r="U457" s="3">
        <f t="shared" si="61"/>
        <v>0</v>
      </c>
      <c r="V457" s="3">
        <f t="shared" si="62"/>
        <v>0</v>
      </c>
      <c r="W457" s="3">
        <f t="shared" si="63"/>
        <v>0</v>
      </c>
      <c r="X457" s="3">
        <f t="shared" si="64"/>
        <v>0</v>
      </c>
    </row>
    <row r="458" spans="1:24" x14ac:dyDescent="0.25">
      <c r="A458" s="40">
        <v>44823</v>
      </c>
      <c r="B458" s="41">
        <v>16</v>
      </c>
      <c r="C458" s="18" t="str">
        <f t="shared" si="57"/>
        <v>44823_16</v>
      </c>
      <c r="D458" s="20">
        <v>152.58893910818148</v>
      </c>
      <c r="E458" s="20">
        <v>341.59661839395432</v>
      </c>
      <c r="F458" s="20">
        <v>335.53761394460696</v>
      </c>
      <c r="G458" s="20">
        <v>253.80863333373003</v>
      </c>
      <c r="H458" s="20">
        <v>0.1032959439703811</v>
      </c>
      <c r="I458" s="20">
        <v>0.91463699216406857</v>
      </c>
      <c r="J458" s="20">
        <v>0.32427463027894676</v>
      </c>
      <c r="K458" s="20">
        <v>-11.088428275092731</v>
      </c>
      <c r="L458" s="20">
        <v>-39.251095496396196</v>
      </c>
      <c r="M458" s="20">
        <v>-39.636415883663652</v>
      </c>
      <c r="N458" s="20">
        <v>-25.504248973858807</v>
      </c>
      <c r="O458" s="20">
        <v>-3.2131272934147781E-4</v>
      </c>
      <c r="P458" s="20">
        <v>-4.910902353910248E-2</v>
      </c>
      <c r="Q458" s="20">
        <v>-8.1607017035788629E-3</v>
      </c>
      <c r="R458" s="3">
        <f t="shared" si="58"/>
        <v>0</v>
      </c>
      <c r="S458" s="3">
        <f t="shared" si="59"/>
        <v>0</v>
      </c>
      <c r="T458" s="3">
        <f t="shared" si="60"/>
        <v>0</v>
      </c>
      <c r="U458" s="3">
        <f t="shared" si="61"/>
        <v>0</v>
      </c>
      <c r="V458" s="3">
        <f t="shared" si="62"/>
        <v>0</v>
      </c>
      <c r="W458" s="3">
        <f t="shared" si="63"/>
        <v>0</v>
      </c>
      <c r="X458" s="3">
        <f t="shared" si="64"/>
        <v>0</v>
      </c>
    </row>
    <row r="459" spans="1:24" x14ac:dyDescent="0.25">
      <c r="A459" s="40">
        <v>44823</v>
      </c>
      <c r="B459" s="41">
        <v>17</v>
      </c>
      <c r="C459" s="18" t="str">
        <f t="shared" si="57"/>
        <v>44823_17</v>
      </c>
      <c r="D459" s="20">
        <v>148.69556186082954</v>
      </c>
      <c r="E459" s="20">
        <v>330.69504491758619</v>
      </c>
      <c r="F459" s="20">
        <v>324.77891966002875</v>
      </c>
      <c r="G459" s="20">
        <v>246.5962126058792</v>
      </c>
      <c r="H459" s="20">
        <v>9.7447036466764947E-2</v>
      </c>
      <c r="I459" s="20">
        <v>0.86946769688786274</v>
      </c>
      <c r="J459" s="20">
        <v>0.30755095518219172</v>
      </c>
      <c r="K459" s="20">
        <v>-12.287276311325638</v>
      </c>
      <c r="L459" s="20">
        <v>-41.371432478779461</v>
      </c>
      <c r="M459" s="20">
        <v>-41.437022921315751</v>
      </c>
      <c r="N459" s="20">
        <v>-26.931801959308242</v>
      </c>
      <c r="O459" s="20">
        <v>-3.9004017355529219E-3</v>
      </c>
      <c r="P459" s="20">
        <v>-7.0822103124631455E-2</v>
      </c>
      <c r="Q459" s="20">
        <v>-1.8268523674170922E-2</v>
      </c>
      <c r="R459" s="3">
        <f t="shared" si="58"/>
        <v>0</v>
      </c>
      <c r="S459" s="3">
        <f t="shared" si="59"/>
        <v>0</v>
      </c>
      <c r="T459" s="3">
        <f t="shared" si="60"/>
        <v>0</v>
      </c>
      <c r="U459" s="3">
        <f t="shared" si="61"/>
        <v>0</v>
      </c>
      <c r="V459" s="3">
        <f t="shared" si="62"/>
        <v>0</v>
      </c>
      <c r="W459" s="3">
        <f t="shared" si="63"/>
        <v>0</v>
      </c>
      <c r="X459" s="3">
        <f t="shared" si="64"/>
        <v>0</v>
      </c>
    </row>
    <row r="460" spans="1:24" x14ac:dyDescent="0.25">
      <c r="A460" s="40">
        <v>44823</v>
      </c>
      <c r="B460" s="41">
        <v>18</v>
      </c>
      <c r="C460" s="18" t="str">
        <f t="shared" ref="C460:C523" si="65">CONCATENATE(A460,"_",B460)</f>
        <v>44823_18</v>
      </c>
      <c r="D460" s="20">
        <v>148.57622396408868</v>
      </c>
      <c r="E460" s="20">
        <v>332.99060795706743</v>
      </c>
      <c r="F460" s="20">
        <v>328.737455683348</v>
      </c>
      <c r="G460" s="20">
        <v>248.29123231263122</v>
      </c>
      <c r="H460" s="20">
        <v>9.2692804520535022E-2</v>
      </c>
      <c r="I460" s="20">
        <v>0.83432478311558922</v>
      </c>
      <c r="J460" s="20">
        <v>0.29345237491285869</v>
      </c>
      <c r="K460" s="20">
        <v>-13.93337542754762</v>
      </c>
      <c r="L460" s="20">
        <v>-43.915655049663393</v>
      </c>
      <c r="M460" s="20">
        <v>-43.599795464095834</v>
      </c>
      <c r="N460" s="20">
        <v>-28.5007265570935</v>
      </c>
      <c r="O460" s="20">
        <v>-1.2039280001817785E-2</v>
      </c>
      <c r="P460" s="20">
        <v>-0.12256459118877795</v>
      </c>
      <c r="Q460" s="20">
        <v>-4.1935585852499312E-2</v>
      </c>
      <c r="R460" s="3">
        <f t="shared" ref="R460:R523" si="66">MAX(0,(K460-D460*0.2)*$T$5)+MAX(0,(K460-D460*0.3)*($U$5-$T$5))+MAX(0,(K460-D460*0.5)*($W$5-$V$5))+MAX(0,(K460-D460*0.8)*($X$5-$W$5))</f>
        <v>0</v>
      </c>
      <c r="S460" s="3">
        <f t="shared" ref="S460:S523" si="67">MAX(0,(L460-E460*0.2)*$T$5)+MAX(0,(L460-E460*0.3)*($U$5-$T$5))+MAX(0,(L460-E460*0.5)*($W$5-$V$5))+MAX(0,(L460-E460*0.8)*($X$5-$W$5))</f>
        <v>0</v>
      </c>
      <c r="T460" s="3">
        <f t="shared" ref="T460:T523" si="68">MAX(0,(M460-F460*0.2)*$T$5)+MAX(0,(M460-F460*0.3)*($U$5-$T$5))+MAX(0,(M460-F460*0.5)*($W$5-$V$5))+MAX(0,(M460-F460*0.8)*($X$5-$W$5))</f>
        <v>0</v>
      </c>
      <c r="U460" s="3">
        <f t="shared" ref="U460:U523" si="69">MAX(0,(N460-G460*0.2)*$T$5)+MAX(0,(N460-G460*0.3)*($U$5-$T$5))+MAX(0,(N460-G460*0.5)*($W$5-$V$5))+MAX(0,(N460-G460*0.8)*($X$5-$W$5))</f>
        <v>0</v>
      </c>
      <c r="V460" s="3">
        <f t="shared" ref="V460:V523" si="70">MAX(0,(O460-H460*0.2)*$T$5)+MAX(0,(O460-H460*0.3)*($U$5-$T$5))+MAX(0,(O460-H460*0.5)*($W$5-$V$5))+MAX(0,(O460-H460*0.8)*($X$5-$W$5))</f>
        <v>0</v>
      </c>
      <c r="W460" s="3">
        <f t="shared" ref="W460:W523" si="71">MAX(0,(P460-I460*0.2)*$T$5)+MAX(0,(P460-I460*0.3)*($U$5-$T$5))+MAX(0,(P460-I460*0.5)*($W$5-$V$5))+MAX(0,(P460-I460*0.8)*($X$5-$W$5))</f>
        <v>0</v>
      </c>
      <c r="X460" s="3">
        <f t="shared" ref="X460:X523" si="72">MAX(0,(Q460-J460*0.2)*$T$5)+MAX(0,(Q460-J460*0.3)*($U$5-$T$5))+MAX(0,(Q460-J460*0.5)*($W$5-$V$5))+MAX(0,(Q460-J460*0.8)*($X$5-$W$5))</f>
        <v>0</v>
      </c>
    </row>
    <row r="461" spans="1:24" x14ac:dyDescent="0.25">
      <c r="A461" s="40">
        <v>44823</v>
      </c>
      <c r="B461" s="41">
        <v>19</v>
      </c>
      <c r="C461" s="18" t="str">
        <f t="shared" si="65"/>
        <v>44823_19</v>
      </c>
      <c r="D461" s="20">
        <v>155.70856313136443</v>
      </c>
      <c r="E461" s="20">
        <v>354.67594879679729</v>
      </c>
      <c r="F461" s="20">
        <v>353.23837840347721</v>
      </c>
      <c r="G461" s="20">
        <v>263.32074726076081</v>
      </c>
      <c r="H461" s="20">
        <v>9.8050603951447185E-2</v>
      </c>
      <c r="I461" s="20">
        <v>0.88393941951677324</v>
      </c>
      <c r="J461" s="20">
        <v>0.30955231174984232</v>
      </c>
      <c r="K461" s="20">
        <v>-15.582441789561695</v>
      </c>
      <c r="L461" s="20">
        <v>-46.330083042708694</v>
      </c>
      <c r="M461" s="20">
        <v>-45.540589966844571</v>
      </c>
      <c r="N461" s="20">
        <v>-30.208992135957935</v>
      </c>
      <c r="O461" s="20">
        <v>-1.6833638003911876E-2</v>
      </c>
      <c r="P461" s="20">
        <v>-0.1537178023322559</v>
      </c>
      <c r="Q461" s="20">
        <v>-5.6121076239706413E-2</v>
      </c>
      <c r="R461" s="3">
        <f t="shared" si="66"/>
        <v>0</v>
      </c>
      <c r="S461" s="3">
        <f t="shared" si="67"/>
        <v>0</v>
      </c>
      <c r="T461" s="3">
        <f t="shared" si="68"/>
        <v>0</v>
      </c>
      <c r="U461" s="3">
        <f t="shared" si="69"/>
        <v>0</v>
      </c>
      <c r="V461" s="3">
        <f t="shared" si="70"/>
        <v>0</v>
      </c>
      <c r="W461" s="3">
        <f t="shared" si="71"/>
        <v>0</v>
      </c>
      <c r="X461" s="3">
        <f t="shared" si="72"/>
        <v>0</v>
      </c>
    </row>
    <row r="462" spans="1:24" x14ac:dyDescent="0.25">
      <c r="A462" s="40">
        <v>44823</v>
      </c>
      <c r="B462" s="41">
        <v>20</v>
      </c>
      <c r="C462" s="18" t="str">
        <f t="shared" si="65"/>
        <v>44823_20</v>
      </c>
      <c r="D462" s="20">
        <v>175.66201406812974</v>
      </c>
      <c r="E462" s="20">
        <v>402.15442522529366</v>
      </c>
      <c r="F462" s="20">
        <v>402.34605512378522</v>
      </c>
      <c r="G462" s="20">
        <v>298.56398116048854</v>
      </c>
      <c r="H462" s="20">
        <v>0.1183645805432742</v>
      </c>
      <c r="I462" s="20">
        <v>1.0449747974246206</v>
      </c>
      <c r="J462" s="20">
        <v>0.37022540759096756</v>
      </c>
      <c r="K462" s="20">
        <v>-16.536441031525101</v>
      </c>
      <c r="L462" s="20">
        <v>-46.479810584740122</v>
      </c>
      <c r="M462" s="20">
        <v>-43.9112245991696</v>
      </c>
      <c r="N462" s="20">
        <v>-31.014601805992665</v>
      </c>
      <c r="O462" s="20">
        <v>-1.9909268222895245E-2</v>
      </c>
      <c r="P462" s="20">
        <v>-0.16719008498345281</v>
      </c>
      <c r="Q462" s="20">
        <v>-6.5567642536530371E-2</v>
      </c>
      <c r="R462" s="3">
        <f t="shared" si="66"/>
        <v>0</v>
      </c>
      <c r="S462" s="3">
        <f t="shared" si="67"/>
        <v>0</v>
      </c>
      <c r="T462" s="3">
        <f t="shared" si="68"/>
        <v>0</v>
      </c>
      <c r="U462" s="3">
        <f t="shared" si="69"/>
        <v>0</v>
      </c>
      <c r="V462" s="3">
        <f t="shared" si="70"/>
        <v>0</v>
      </c>
      <c r="W462" s="3">
        <f t="shared" si="71"/>
        <v>0</v>
      </c>
      <c r="X462" s="3">
        <f t="shared" si="72"/>
        <v>0</v>
      </c>
    </row>
    <row r="463" spans="1:24" x14ac:dyDescent="0.25">
      <c r="A463" s="40">
        <v>44823</v>
      </c>
      <c r="B463" s="41">
        <v>21</v>
      </c>
      <c r="C463" s="18" t="str">
        <f t="shared" si="65"/>
        <v>44823_21</v>
      </c>
      <c r="D463" s="20">
        <v>194.82707294559586</v>
      </c>
      <c r="E463" s="20">
        <v>443.98676794317419</v>
      </c>
      <c r="F463" s="20">
        <v>441.90113505020491</v>
      </c>
      <c r="G463" s="20">
        <v>330.98045793287963</v>
      </c>
      <c r="H463" s="20">
        <v>0.14002089885163835</v>
      </c>
      <c r="I463" s="20">
        <v>1.22396295043697</v>
      </c>
      <c r="J463" s="20">
        <v>0.43326471087726803</v>
      </c>
      <c r="K463" s="20">
        <v>-16.362540584793301</v>
      </c>
      <c r="L463" s="20">
        <v>-45.101736095045538</v>
      </c>
      <c r="M463" s="20">
        <v>-41.355233842025086</v>
      </c>
      <c r="N463" s="20">
        <v>-29.965170306713354</v>
      </c>
      <c r="O463" s="20">
        <v>-2.1274353579110925E-2</v>
      </c>
      <c r="P463" s="20">
        <v>-0.17510199285374262</v>
      </c>
      <c r="Q463" s="20">
        <v>-6.9432656920953406E-2</v>
      </c>
      <c r="R463" s="3">
        <f t="shared" si="66"/>
        <v>0</v>
      </c>
      <c r="S463" s="3">
        <f t="shared" si="67"/>
        <v>0</v>
      </c>
      <c r="T463" s="3">
        <f t="shared" si="68"/>
        <v>0</v>
      </c>
      <c r="U463" s="3">
        <f t="shared" si="69"/>
        <v>0</v>
      </c>
      <c r="V463" s="3">
        <f t="shared" si="70"/>
        <v>0</v>
      </c>
      <c r="W463" s="3">
        <f t="shared" si="71"/>
        <v>0</v>
      </c>
      <c r="X463" s="3">
        <f t="shared" si="72"/>
        <v>0</v>
      </c>
    </row>
    <row r="464" spans="1:24" x14ac:dyDescent="0.25">
      <c r="A464" s="40">
        <v>44823</v>
      </c>
      <c r="B464" s="41">
        <v>22</v>
      </c>
      <c r="C464" s="18" t="str">
        <f t="shared" si="65"/>
        <v>44823_22</v>
      </c>
      <c r="D464" s="20">
        <v>192.14532942186611</v>
      </c>
      <c r="E464" s="20">
        <v>438.34452922289489</v>
      </c>
      <c r="F464" s="20">
        <v>435.78311312446158</v>
      </c>
      <c r="G464" s="20">
        <v>327.71492340628822</v>
      </c>
      <c r="H464" s="20">
        <v>0.13712912118779388</v>
      </c>
      <c r="I464" s="20">
        <v>1.2042103945702329</v>
      </c>
      <c r="J464" s="20">
        <v>0.42442754901121382</v>
      </c>
      <c r="K464" s="20">
        <v>-16.805379535828806</v>
      </c>
      <c r="L464" s="20">
        <v>-44.993328275270514</v>
      </c>
      <c r="M464" s="20">
        <v>-40.901768234617656</v>
      </c>
      <c r="N464" s="20">
        <v>-30.374540001074209</v>
      </c>
      <c r="O464" s="20">
        <v>-2.2612849699640881E-2</v>
      </c>
      <c r="P464" s="20">
        <v>-0.17917703057006168</v>
      </c>
      <c r="Q464" s="20">
        <v>-7.3531167359129151E-2</v>
      </c>
      <c r="R464" s="3">
        <f t="shared" si="66"/>
        <v>0</v>
      </c>
      <c r="S464" s="3">
        <f t="shared" si="67"/>
        <v>0</v>
      </c>
      <c r="T464" s="3">
        <f t="shared" si="68"/>
        <v>0</v>
      </c>
      <c r="U464" s="3">
        <f t="shared" si="69"/>
        <v>0</v>
      </c>
      <c r="V464" s="3">
        <f t="shared" si="70"/>
        <v>0</v>
      </c>
      <c r="W464" s="3">
        <f t="shared" si="71"/>
        <v>0</v>
      </c>
      <c r="X464" s="3">
        <f t="shared" si="72"/>
        <v>0</v>
      </c>
    </row>
    <row r="465" spans="1:24" x14ac:dyDescent="0.25">
      <c r="A465" s="40">
        <v>44823</v>
      </c>
      <c r="B465" s="41">
        <v>23</v>
      </c>
      <c r="C465" s="18" t="str">
        <f t="shared" si="65"/>
        <v>44823_23</v>
      </c>
      <c r="D465" s="20">
        <v>178.69555323622257</v>
      </c>
      <c r="E465" s="20">
        <v>406.80629241789597</v>
      </c>
      <c r="F465" s="20">
        <v>403.09962158237335</v>
      </c>
      <c r="G465" s="20">
        <v>304.09603194351536</v>
      </c>
      <c r="H465" s="20">
        <v>0.12947508768395327</v>
      </c>
      <c r="I465" s="20">
        <v>1.1360583552002255</v>
      </c>
      <c r="J465" s="20">
        <v>0.40089489943134121</v>
      </c>
      <c r="K465" s="20">
        <v>-15.636238946597206</v>
      </c>
      <c r="L465" s="20">
        <v>-40.297789652441281</v>
      </c>
      <c r="M465" s="20">
        <v>-35.759141529633972</v>
      </c>
      <c r="N465" s="20">
        <v>-28.11153763505326</v>
      </c>
      <c r="O465" s="20">
        <v>-2.1879081364821033E-2</v>
      </c>
      <c r="P465" s="20">
        <v>-0.17656376317583952</v>
      </c>
      <c r="Q465" s="20">
        <v>-7.1211314494573838E-2</v>
      </c>
      <c r="R465" s="3">
        <f t="shared" si="66"/>
        <v>0</v>
      </c>
      <c r="S465" s="3">
        <f t="shared" si="67"/>
        <v>0</v>
      </c>
      <c r="T465" s="3">
        <f t="shared" si="68"/>
        <v>0</v>
      </c>
      <c r="U465" s="3">
        <f t="shared" si="69"/>
        <v>0</v>
      </c>
      <c r="V465" s="3">
        <f t="shared" si="70"/>
        <v>0</v>
      </c>
      <c r="W465" s="3">
        <f t="shared" si="71"/>
        <v>0</v>
      </c>
      <c r="X465" s="3">
        <f t="shared" si="72"/>
        <v>0</v>
      </c>
    </row>
    <row r="466" spans="1:24" x14ac:dyDescent="0.25">
      <c r="A466" s="40">
        <v>44823</v>
      </c>
      <c r="B466" s="41">
        <v>24</v>
      </c>
      <c r="C466" s="18" t="str">
        <f t="shared" si="65"/>
        <v>44823_24</v>
      </c>
      <c r="D466" s="20">
        <v>157.45718937952876</v>
      </c>
      <c r="E466" s="20">
        <v>354.41481302350059</v>
      </c>
      <c r="F466" s="20">
        <v>349.08291163725494</v>
      </c>
      <c r="G466" s="20">
        <v>265.43054641810505</v>
      </c>
      <c r="H466" s="20">
        <v>0.11884822167055265</v>
      </c>
      <c r="I466" s="20">
        <v>1.0183008953275758</v>
      </c>
      <c r="J466" s="20">
        <v>0.36915348820300187</v>
      </c>
      <c r="K466" s="20">
        <v>-9.0071048196247965</v>
      </c>
      <c r="L466" s="20">
        <v>-22.442815934295457</v>
      </c>
      <c r="M466" s="20">
        <v>-18.017450306428383</v>
      </c>
      <c r="N466" s="20">
        <v>-13.009996301471361</v>
      </c>
      <c r="O466" s="20">
        <v>-2.2823328483033686E-2</v>
      </c>
      <c r="P466" s="20">
        <v>-0.17783715342947887</v>
      </c>
      <c r="Q466" s="20">
        <v>-7.4284188759298056E-2</v>
      </c>
      <c r="R466" s="3">
        <f t="shared" si="66"/>
        <v>0</v>
      </c>
      <c r="S466" s="3">
        <f t="shared" si="67"/>
        <v>0</v>
      </c>
      <c r="T466" s="3">
        <f t="shared" si="68"/>
        <v>0</v>
      </c>
      <c r="U466" s="3">
        <f t="shared" si="69"/>
        <v>0</v>
      </c>
      <c r="V466" s="3">
        <f t="shared" si="70"/>
        <v>0</v>
      </c>
      <c r="W466" s="3">
        <f t="shared" si="71"/>
        <v>0</v>
      </c>
      <c r="X466" s="3">
        <f t="shared" si="72"/>
        <v>0</v>
      </c>
    </row>
    <row r="467" spans="1:24" x14ac:dyDescent="0.25">
      <c r="A467" s="40">
        <v>44824</v>
      </c>
      <c r="B467" s="41">
        <v>1</v>
      </c>
      <c r="C467" s="18" t="str">
        <f t="shared" si="65"/>
        <v>44824_1</v>
      </c>
      <c r="D467" s="20">
        <v>136.45168969530746</v>
      </c>
      <c r="E467" s="20">
        <v>302.17667769980011</v>
      </c>
      <c r="F467" s="20">
        <v>294.2172289440507</v>
      </c>
      <c r="G467" s="20">
        <v>226.36439160390074</v>
      </c>
      <c r="H467" s="20">
        <v>0.10607097090162007</v>
      </c>
      <c r="I467" s="20">
        <v>0.88772900688340295</v>
      </c>
      <c r="J467" s="20">
        <v>0.33085581320365237</v>
      </c>
      <c r="K467" s="20">
        <v>-10.479869512292037</v>
      </c>
      <c r="L467" s="20">
        <v>-25.543889012799465</v>
      </c>
      <c r="M467" s="20">
        <v>-20.674318127737369</v>
      </c>
      <c r="N467" s="20">
        <v>-15.082150891404705</v>
      </c>
      <c r="O467" s="20">
        <v>-2.2509317260887986E-2</v>
      </c>
      <c r="P467" s="20">
        <v>-0.18669304274808346</v>
      </c>
      <c r="Q467" s="20">
        <v>-7.2861350372310452E-2</v>
      </c>
      <c r="R467" s="3">
        <f t="shared" si="66"/>
        <v>0</v>
      </c>
      <c r="S467" s="3">
        <f t="shared" si="67"/>
        <v>0</v>
      </c>
      <c r="T467" s="3">
        <f t="shared" si="68"/>
        <v>0</v>
      </c>
      <c r="U467" s="3">
        <f t="shared" si="69"/>
        <v>0</v>
      </c>
      <c r="V467" s="3">
        <f t="shared" si="70"/>
        <v>0</v>
      </c>
      <c r="W467" s="3">
        <f t="shared" si="71"/>
        <v>0</v>
      </c>
      <c r="X467" s="3">
        <f t="shared" si="72"/>
        <v>0</v>
      </c>
    </row>
    <row r="468" spans="1:24" x14ac:dyDescent="0.25">
      <c r="A468" s="40">
        <v>44824</v>
      </c>
      <c r="B468" s="41">
        <v>2</v>
      </c>
      <c r="C468" s="18" t="str">
        <f t="shared" si="65"/>
        <v>44824_2</v>
      </c>
      <c r="D468" s="20">
        <v>120.76709752346345</v>
      </c>
      <c r="E468" s="20">
        <v>261.93076696063514</v>
      </c>
      <c r="F468" s="20">
        <v>251.6888080162426</v>
      </c>
      <c r="G468" s="20">
        <v>195.93428450971788</v>
      </c>
      <c r="H468" s="20">
        <v>9.7182041377938774E-2</v>
      </c>
      <c r="I468" s="20">
        <v>0.79658070486249166</v>
      </c>
      <c r="J468" s="20">
        <v>0.30419433064177148</v>
      </c>
      <c r="K468" s="20">
        <v>-11.049853130985486</v>
      </c>
      <c r="L468" s="20">
        <v>-27.358944644862984</v>
      </c>
      <c r="M468" s="20">
        <v>-22.444247446271994</v>
      </c>
      <c r="N468" s="20">
        <v>-16.183721264584804</v>
      </c>
      <c r="O468" s="20">
        <v>-2.1981832641799041E-2</v>
      </c>
      <c r="P468" s="20">
        <v>-0.19157270564707249</v>
      </c>
      <c r="Q468" s="20">
        <v>-7.1056226468411671E-2</v>
      </c>
      <c r="R468" s="3">
        <f t="shared" si="66"/>
        <v>0</v>
      </c>
      <c r="S468" s="3">
        <f t="shared" si="67"/>
        <v>0</v>
      </c>
      <c r="T468" s="3">
        <f t="shared" si="68"/>
        <v>0</v>
      </c>
      <c r="U468" s="3">
        <f t="shared" si="69"/>
        <v>0</v>
      </c>
      <c r="V468" s="3">
        <f t="shared" si="70"/>
        <v>0</v>
      </c>
      <c r="W468" s="3">
        <f t="shared" si="71"/>
        <v>0</v>
      </c>
      <c r="X468" s="3">
        <f t="shared" si="72"/>
        <v>0</v>
      </c>
    </row>
    <row r="469" spans="1:24" x14ac:dyDescent="0.25">
      <c r="A469" s="40">
        <v>44824</v>
      </c>
      <c r="B469" s="41">
        <v>3</v>
      </c>
      <c r="C469" s="18" t="str">
        <f t="shared" si="65"/>
        <v>44824_3</v>
      </c>
      <c r="D469" s="20">
        <v>110.96159263284341</v>
      </c>
      <c r="E469" s="20">
        <v>238.39361509311496</v>
      </c>
      <c r="F469" s="20">
        <v>227.5773151148843</v>
      </c>
      <c r="G469" s="20">
        <v>177.86673390670839</v>
      </c>
      <c r="H469" s="20">
        <v>9.1834187797740677E-2</v>
      </c>
      <c r="I469" s="20">
        <v>0.74480070111033059</v>
      </c>
      <c r="J469" s="20">
        <v>0.28816823762442939</v>
      </c>
      <c r="K469" s="20">
        <v>-11.330550365989225</v>
      </c>
      <c r="L469" s="20">
        <v>-28.193270160541328</v>
      </c>
      <c r="M469" s="20">
        <v>-22.80452843825547</v>
      </c>
      <c r="N469" s="20">
        <v>-16.641778673140383</v>
      </c>
      <c r="O469" s="20">
        <v>-2.1640778190948246E-2</v>
      </c>
      <c r="P469" s="20">
        <v>-0.19361004491891134</v>
      </c>
      <c r="Q469" s="20">
        <v>-6.9898804804843062E-2</v>
      </c>
      <c r="R469" s="3">
        <f t="shared" si="66"/>
        <v>0</v>
      </c>
      <c r="S469" s="3">
        <f t="shared" si="67"/>
        <v>0</v>
      </c>
      <c r="T469" s="3">
        <f t="shared" si="68"/>
        <v>0</v>
      </c>
      <c r="U469" s="3">
        <f t="shared" si="69"/>
        <v>0</v>
      </c>
      <c r="V469" s="3">
        <f t="shared" si="70"/>
        <v>0</v>
      </c>
      <c r="W469" s="3">
        <f t="shared" si="71"/>
        <v>0</v>
      </c>
      <c r="X469" s="3">
        <f t="shared" si="72"/>
        <v>0</v>
      </c>
    </row>
    <row r="470" spans="1:24" x14ac:dyDescent="0.25">
      <c r="A470" s="40">
        <v>44824</v>
      </c>
      <c r="B470" s="41">
        <v>4</v>
      </c>
      <c r="C470" s="18" t="str">
        <f t="shared" si="65"/>
        <v>44824_4</v>
      </c>
      <c r="D470" s="20">
        <v>105.97294222326468</v>
      </c>
      <c r="E470" s="20">
        <v>226.26681567148205</v>
      </c>
      <c r="F470" s="20">
        <v>215.08172224830449</v>
      </c>
      <c r="G470" s="20">
        <v>168.5073806879854</v>
      </c>
      <c r="H470" s="20">
        <v>8.9762358908606496E-2</v>
      </c>
      <c r="I470" s="20">
        <v>0.71699172847889747</v>
      </c>
      <c r="J470" s="20">
        <v>0.28221460481990013</v>
      </c>
      <c r="K470" s="20">
        <v>-11.976698726187118</v>
      </c>
      <c r="L470" s="20">
        <v>-29.16624601960061</v>
      </c>
      <c r="M470" s="20">
        <v>-23.570650313919668</v>
      </c>
      <c r="N470" s="20">
        <v>-17.289655284892188</v>
      </c>
      <c r="O470" s="20">
        <v>-2.2381439924303827E-2</v>
      </c>
      <c r="P470" s="20">
        <v>-0.20233850411474194</v>
      </c>
      <c r="Q470" s="20">
        <v>-7.2101893996834393E-2</v>
      </c>
      <c r="R470" s="3">
        <f t="shared" si="66"/>
        <v>0</v>
      </c>
      <c r="S470" s="3">
        <f t="shared" si="67"/>
        <v>0</v>
      </c>
      <c r="T470" s="3">
        <f t="shared" si="68"/>
        <v>0</v>
      </c>
      <c r="U470" s="3">
        <f t="shared" si="69"/>
        <v>0</v>
      </c>
      <c r="V470" s="3">
        <f t="shared" si="70"/>
        <v>0</v>
      </c>
      <c r="W470" s="3">
        <f t="shared" si="71"/>
        <v>0</v>
      </c>
      <c r="X470" s="3">
        <f t="shared" si="72"/>
        <v>0</v>
      </c>
    </row>
    <row r="471" spans="1:24" x14ac:dyDescent="0.25">
      <c r="A471" s="40">
        <v>44824</v>
      </c>
      <c r="B471" s="41">
        <v>5</v>
      </c>
      <c r="C471" s="18" t="str">
        <f t="shared" si="65"/>
        <v>44824_5</v>
      </c>
      <c r="D471" s="20">
        <v>104.55368528497657</v>
      </c>
      <c r="E471" s="20">
        <v>223.94963464386345</v>
      </c>
      <c r="F471" s="20">
        <v>213.88658067677358</v>
      </c>
      <c r="G471" s="20">
        <v>165.93391919586344</v>
      </c>
      <c r="H471" s="20">
        <v>8.8156085159888473E-2</v>
      </c>
      <c r="I471" s="20">
        <v>0.70487516082400015</v>
      </c>
      <c r="J471" s="20">
        <v>0.27760460231281914</v>
      </c>
      <c r="K471" s="20">
        <v>-11.803590721499431</v>
      </c>
      <c r="L471" s="20">
        <v>-28.399922877533012</v>
      </c>
      <c r="M471" s="20">
        <v>-23.092968366329565</v>
      </c>
      <c r="N471" s="20">
        <v>-16.896948992000347</v>
      </c>
      <c r="O471" s="20">
        <v>-2.3014727040236566E-2</v>
      </c>
      <c r="P471" s="20">
        <v>-0.20202028679457065</v>
      </c>
      <c r="Q471" s="20">
        <v>-7.3895662934069989E-2</v>
      </c>
      <c r="R471" s="3">
        <f t="shared" si="66"/>
        <v>0</v>
      </c>
      <c r="S471" s="3">
        <f t="shared" si="67"/>
        <v>0</v>
      </c>
      <c r="T471" s="3">
        <f t="shared" si="68"/>
        <v>0</v>
      </c>
      <c r="U471" s="3">
        <f t="shared" si="69"/>
        <v>0</v>
      </c>
      <c r="V471" s="3">
        <f t="shared" si="70"/>
        <v>0</v>
      </c>
      <c r="W471" s="3">
        <f t="shared" si="71"/>
        <v>0</v>
      </c>
      <c r="X471" s="3">
        <f t="shared" si="72"/>
        <v>0</v>
      </c>
    </row>
    <row r="472" spans="1:24" x14ac:dyDescent="0.25">
      <c r="A472" s="40">
        <v>44824</v>
      </c>
      <c r="B472" s="41">
        <v>6</v>
      </c>
      <c r="C472" s="18" t="str">
        <f t="shared" si="65"/>
        <v>44824_6</v>
      </c>
      <c r="D472" s="20">
        <v>108.72132896548958</v>
      </c>
      <c r="E472" s="20">
        <v>237.42827900222551</v>
      </c>
      <c r="F472" s="20">
        <v>229.777473585959</v>
      </c>
      <c r="G472" s="20">
        <v>174.18215552403262</v>
      </c>
      <c r="H472" s="20">
        <v>9.0163244366467082E-2</v>
      </c>
      <c r="I472" s="20">
        <v>0.72920711558929563</v>
      </c>
      <c r="J472" s="20">
        <v>0.28381799827140342</v>
      </c>
      <c r="K472" s="20">
        <v>-11.56793978650944</v>
      </c>
      <c r="L472" s="20">
        <v>-27.497303620833733</v>
      </c>
      <c r="M472" s="20">
        <v>-21.811232714591036</v>
      </c>
      <c r="N472" s="20">
        <v>-16.254844802524413</v>
      </c>
      <c r="O472" s="20">
        <v>-2.3435772475186026E-2</v>
      </c>
      <c r="P472" s="20">
        <v>-0.19786779493421089</v>
      </c>
      <c r="Q472" s="20">
        <v>-7.5223479204750282E-2</v>
      </c>
      <c r="R472" s="3">
        <f t="shared" si="66"/>
        <v>0</v>
      </c>
      <c r="S472" s="3">
        <f t="shared" si="67"/>
        <v>0</v>
      </c>
      <c r="T472" s="3">
        <f t="shared" si="68"/>
        <v>0</v>
      </c>
      <c r="U472" s="3">
        <f t="shared" si="69"/>
        <v>0</v>
      </c>
      <c r="V472" s="3">
        <f t="shared" si="70"/>
        <v>0</v>
      </c>
      <c r="W472" s="3">
        <f t="shared" si="71"/>
        <v>0</v>
      </c>
      <c r="X472" s="3">
        <f t="shared" si="72"/>
        <v>0</v>
      </c>
    </row>
    <row r="473" spans="1:24" x14ac:dyDescent="0.25">
      <c r="A473" s="40">
        <v>44824</v>
      </c>
      <c r="B473" s="41">
        <v>7</v>
      </c>
      <c r="C473" s="18" t="str">
        <f t="shared" si="65"/>
        <v>44824_7</v>
      </c>
      <c r="D473" s="20">
        <v>124.51568649919903</v>
      </c>
      <c r="E473" s="20">
        <v>277.7730739751936</v>
      </c>
      <c r="F473" s="20">
        <v>271.55749506056475</v>
      </c>
      <c r="G473" s="20">
        <v>202.31699910715884</v>
      </c>
      <c r="H473" s="20">
        <v>9.8025149531360323E-2</v>
      </c>
      <c r="I473" s="20">
        <v>0.81369439603314675</v>
      </c>
      <c r="J473" s="20">
        <v>0.30685513620880722</v>
      </c>
      <c r="K473" s="20">
        <v>-10.543490992584241</v>
      </c>
      <c r="L473" s="20">
        <v>-24.699659827576127</v>
      </c>
      <c r="M473" s="20">
        <v>-18.985500968797442</v>
      </c>
      <c r="N473" s="20">
        <v>-14.74120972070247</v>
      </c>
      <c r="O473" s="20">
        <v>-2.3650447339172029E-2</v>
      </c>
      <c r="P473" s="20">
        <v>-0.19843032704613958</v>
      </c>
      <c r="Q473" s="20">
        <v>-7.6186456538102312E-2</v>
      </c>
      <c r="R473" s="3">
        <f t="shared" si="66"/>
        <v>0</v>
      </c>
      <c r="S473" s="3">
        <f t="shared" si="67"/>
        <v>0</v>
      </c>
      <c r="T473" s="3">
        <f t="shared" si="68"/>
        <v>0</v>
      </c>
      <c r="U473" s="3">
        <f t="shared" si="69"/>
        <v>0</v>
      </c>
      <c r="V473" s="3">
        <f t="shared" si="70"/>
        <v>0</v>
      </c>
      <c r="W473" s="3">
        <f t="shared" si="71"/>
        <v>0</v>
      </c>
      <c r="X473" s="3">
        <f t="shared" si="72"/>
        <v>0</v>
      </c>
    </row>
    <row r="474" spans="1:24" x14ac:dyDescent="0.25">
      <c r="A474" s="40">
        <v>44824</v>
      </c>
      <c r="B474" s="41">
        <v>8</v>
      </c>
      <c r="C474" s="18" t="str">
        <f t="shared" si="65"/>
        <v>44824_8</v>
      </c>
      <c r="D474" s="20">
        <v>150.69093358768214</v>
      </c>
      <c r="E474" s="20">
        <v>337.97600149795937</v>
      </c>
      <c r="F474" s="20">
        <v>323.47289785743692</v>
      </c>
      <c r="G474" s="20">
        <v>245.5164730336717</v>
      </c>
      <c r="H474" s="20">
        <v>0.10137117959788218</v>
      </c>
      <c r="I474" s="20">
        <v>0.91513541498340623</v>
      </c>
      <c r="J474" s="20">
        <v>0.31766676586978054</v>
      </c>
      <c r="K474" s="20">
        <v>-12.048788439236894</v>
      </c>
      <c r="L474" s="20">
        <v>-30.28137419934005</v>
      </c>
      <c r="M474" s="20">
        <v>-26.249386971711456</v>
      </c>
      <c r="N474" s="20">
        <v>-17.678318711173507</v>
      </c>
      <c r="O474" s="20">
        <v>-2.4689776183476744E-2</v>
      </c>
      <c r="P474" s="20">
        <v>-0.17642161265121967</v>
      </c>
      <c r="Q474" s="20">
        <v>-7.9388026879479878E-2</v>
      </c>
      <c r="R474" s="3">
        <f t="shared" si="66"/>
        <v>0</v>
      </c>
      <c r="S474" s="3">
        <f t="shared" si="67"/>
        <v>0</v>
      </c>
      <c r="T474" s="3">
        <f t="shared" si="68"/>
        <v>0</v>
      </c>
      <c r="U474" s="3">
        <f t="shared" si="69"/>
        <v>0</v>
      </c>
      <c r="V474" s="3">
        <f t="shared" si="70"/>
        <v>0</v>
      </c>
      <c r="W474" s="3">
        <f t="shared" si="71"/>
        <v>0</v>
      </c>
      <c r="X474" s="3">
        <f t="shared" si="72"/>
        <v>0</v>
      </c>
    </row>
    <row r="475" spans="1:24" x14ac:dyDescent="0.25">
      <c r="A475" s="40">
        <v>44824</v>
      </c>
      <c r="B475" s="41">
        <v>9</v>
      </c>
      <c r="C475" s="18" t="str">
        <f t="shared" si="65"/>
        <v>44824_9</v>
      </c>
      <c r="D475" s="20">
        <v>176.22226583729096</v>
      </c>
      <c r="E475" s="20">
        <v>396.58040625458148</v>
      </c>
      <c r="F475" s="20">
        <v>372.34262864030978</v>
      </c>
      <c r="G475" s="20">
        <v>285.40649835321028</v>
      </c>
      <c r="H475" s="20">
        <v>0.11964477506903601</v>
      </c>
      <c r="I475" s="20">
        <v>1.1076810006558435</v>
      </c>
      <c r="J475" s="20">
        <v>0.37089389344544976</v>
      </c>
      <c r="K475" s="20">
        <v>-23.936778148221787</v>
      </c>
      <c r="L475" s="20">
        <v>-51.634377063837121</v>
      </c>
      <c r="M475" s="20">
        <v>-49.191416476511336</v>
      </c>
      <c r="N475" s="20">
        <v>-40.0814314293793</v>
      </c>
      <c r="O475" s="20">
        <v>5.9095103418129943E-4</v>
      </c>
      <c r="P475" s="20">
        <v>-2.7190084549877543E-2</v>
      </c>
      <c r="Q475" s="20">
        <v>-6.9391124094820636E-3</v>
      </c>
      <c r="R475" s="3">
        <f t="shared" si="66"/>
        <v>0</v>
      </c>
      <c r="S475" s="3">
        <f t="shared" si="67"/>
        <v>0</v>
      </c>
      <c r="T475" s="3">
        <f t="shared" si="68"/>
        <v>0</v>
      </c>
      <c r="U475" s="3">
        <f t="shared" si="69"/>
        <v>0</v>
      </c>
      <c r="V475" s="3">
        <f t="shared" si="70"/>
        <v>0</v>
      </c>
      <c r="W475" s="3">
        <f t="shared" si="71"/>
        <v>0</v>
      </c>
      <c r="X475" s="3">
        <f t="shared" si="72"/>
        <v>0</v>
      </c>
    </row>
    <row r="476" spans="1:24" x14ac:dyDescent="0.25">
      <c r="A476" s="40">
        <v>44824</v>
      </c>
      <c r="B476" s="41">
        <v>10</v>
      </c>
      <c r="C476" s="18" t="str">
        <f t="shared" si="65"/>
        <v>44824_10</v>
      </c>
      <c r="D476" s="20">
        <v>203.18977979399989</v>
      </c>
      <c r="E476" s="20">
        <v>451.78430553734734</v>
      </c>
      <c r="F476" s="20">
        <v>423.61371436451299</v>
      </c>
      <c r="G476" s="20">
        <v>327.46242681004838</v>
      </c>
      <c r="H476" s="20">
        <v>0.13696563019198563</v>
      </c>
      <c r="I476" s="20">
        <v>1.29500097643685</v>
      </c>
      <c r="J476" s="20">
        <v>0.42617704485055219</v>
      </c>
      <c r="K476" s="20">
        <v>-25.947485520380432</v>
      </c>
      <c r="L476" s="20">
        <v>-54.628230445890978</v>
      </c>
      <c r="M476" s="20">
        <v>-53.174066378498402</v>
      </c>
      <c r="N476" s="20">
        <v>-46.143635266249014</v>
      </c>
      <c r="O476" s="20">
        <v>1.8603107573078339E-2</v>
      </c>
      <c r="P476" s="20">
        <v>9.302082141697951E-2</v>
      </c>
      <c r="Q476" s="20">
        <v>4.9448494671302336E-2</v>
      </c>
      <c r="R476" s="3">
        <f t="shared" si="66"/>
        <v>0</v>
      </c>
      <c r="S476" s="3">
        <f t="shared" si="67"/>
        <v>0</v>
      </c>
      <c r="T476" s="3">
        <f t="shared" si="68"/>
        <v>0</v>
      </c>
      <c r="U476" s="3">
        <f t="shared" si="69"/>
        <v>0</v>
      </c>
      <c r="V476" s="3">
        <f t="shared" si="70"/>
        <v>0</v>
      </c>
      <c r="W476" s="3">
        <f t="shared" si="71"/>
        <v>0</v>
      </c>
      <c r="X476" s="3">
        <f t="shared" si="72"/>
        <v>0</v>
      </c>
    </row>
    <row r="477" spans="1:24" x14ac:dyDescent="0.25">
      <c r="A477" s="40">
        <v>44824</v>
      </c>
      <c r="B477" s="41">
        <v>11</v>
      </c>
      <c r="C477" s="18" t="str">
        <f t="shared" si="65"/>
        <v>44824_11</v>
      </c>
      <c r="D477" s="20">
        <v>225.0948239335346</v>
      </c>
      <c r="E477" s="20">
        <v>495.67445835336196</v>
      </c>
      <c r="F477" s="20">
        <v>463.59259099549706</v>
      </c>
      <c r="G477" s="20">
        <v>362.50249100436548</v>
      </c>
      <c r="H477" s="20">
        <v>0.16171172516822668</v>
      </c>
      <c r="I477" s="20">
        <v>1.4868126844101484</v>
      </c>
      <c r="J477" s="20">
        <v>0.50228963436353835</v>
      </c>
      <c r="K477" s="20">
        <v>-21.042438442776586</v>
      </c>
      <c r="L477" s="20">
        <v>-43.932212229624319</v>
      </c>
      <c r="M477" s="20">
        <v>-44.311017401464426</v>
      </c>
      <c r="N477" s="20">
        <v>-39.072170769656296</v>
      </c>
      <c r="O477" s="20">
        <v>3.1249416287694145E-2</v>
      </c>
      <c r="P477" s="20">
        <v>0.18601913706267009</v>
      </c>
      <c r="Q477" s="20">
        <v>8.6495039477330005E-2</v>
      </c>
      <c r="R477" s="3">
        <f t="shared" si="66"/>
        <v>0</v>
      </c>
      <c r="S477" s="3">
        <f t="shared" si="67"/>
        <v>0</v>
      </c>
      <c r="T477" s="3">
        <f t="shared" si="68"/>
        <v>0</v>
      </c>
      <c r="U477" s="3">
        <f t="shared" si="69"/>
        <v>0</v>
      </c>
      <c r="V477" s="3">
        <f t="shared" si="70"/>
        <v>0</v>
      </c>
      <c r="W477" s="3">
        <f t="shared" si="71"/>
        <v>0</v>
      </c>
      <c r="X477" s="3">
        <f t="shared" si="72"/>
        <v>0</v>
      </c>
    </row>
    <row r="478" spans="1:24" x14ac:dyDescent="0.25">
      <c r="A478" s="40">
        <v>44824</v>
      </c>
      <c r="B478" s="41">
        <v>12</v>
      </c>
      <c r="C478" s="18" t="str">
        <f t="shared" si="65"/>
        <v>44824_12</v>
      </c>
      <c r="D478" s="20">
        <v>239.57954959561974</v>
      </c>
      <c r="E478" s="20">
        <v>521.41223928812394</v>
      </c>
      <c r="F478" s="20">
        <v>487.64637357956292</v>
      </c>
      <c r="G478" s="20">
        <v>385.74859582985482</v>
      </c>
      <c r="H478" s="20">
        <v>0.15409241764627679</v>
      </c>
      <c r="I478" s="20">
        <v>1.4774328405564099</v>
      </c>
      <c r="J478" s="20">
        <v>0.47621202532119056</v>
      </c>
      <c r="K478" s="20">
        <v>-17.546892142505836</v>
      </c>
      <c r="L478" s="20">
        <v>-38.16167950115463</v>
      </c>
      <c r="M478" s="20">
        <v>-39.99765446969873</v>
      </c>
      <c r="N478" s="20">
        <v>-34.267613046036111</v>
      </c>
      <c r="O478" s="20">
        <v>2.2302229334881806E-2</v>
      </c>
      <c r="P478" s="20">
        <v>0.15525330139918259</v>
      </c>
      <c r="Q478" s="20">
        <v>5.6554590644582813E-2</v>
      </c>
      <c r="R478" s="3">
        <f t="shared" si="66"/>
        <v>0</v>
      </c>
      <c r="S478" s="3">
        <f t="shared" si="67"/>
        <v>0</v>
      </c>
      <c r="T478" s="3">
        <f t="shared" si="68"/>
        <v>0</v>
      </c>
      <c r="U478" s="3">
        <f t="shared" si="69"/>
        <v>0</v>
      </c>
      <c r="V478" s="3">
        <f t="shared" si="70"/>
        <v>0</v>
      </c>
      <c r="W478" s="3">
        <f t="shared" si="71"/>
        <v>0</v>
      </c>
      <c r="X478" s="3">
        <f t="shared" si="72"/>
        <v>0</v>
      </c>
    </row>
    <row r="479" spans="1:24" x14ac:dyDescent="0.25">
      <c r="A479" s="40">
        <v>44824</v>
      </c>
      <c r="B479" s="41">
        <v>13</v>
      </c>
      <c r="C479" s="18" t="str">
        <f t="shared" si="65"/>
        <v>44824_13</v>
      </c>
      <c r="D479" s="20">
        <v>246.99246981424994</v>
      </c>
      <c r="E479" s="20">
        <v>533.10667541409066</v>
      </c>
      <c r="F479" s="20">
        <v>501.97684088724861</v>
      </c>
      <c r="G479" s="20">
        <v>399.47616564409674</v>
      </c>
      <c r="H479" s="20">
        <v>0.15907193277078854</v>
      </c>
      <c r="I479" s="20">
        <v>1.4953099017632996</v>
      </c>
      <c r="J479" s="20">
        <v>0.49215358489887179</v>
      </c>
      <c r="K479" s="20">
        <v>-15.973757844818032</v>
      </c>
      <c r="L479" s="20">
        <v>-36.922093937624517</v>
      </c>
      <c r="M479" s="20">
        <v>-38.367813806789101</v>
      </c>
      <c r="N479" s="20">
        <v>-31.970590547503999</v>
      </c>
      <c r="O479" s="20">
        <v>2.3717935012984168E-2</v>
      </c>
      <c r="P479" s="20">
        <v>0.1571897461845905</v>
      </c>
      <c r="Q479" s="20">
        <v>6.0936099741545541E-2</v>
      </c>
      <c r="R479" s="3">
        <f t="shared" si="66"/>
        <v>0</v>
      </c>
      <c r="S479" s="3">
        <f t="shared" si="67"/>
        <v>0</v>
      </c>
      <c r="T479" s="3">
        <f t="shared" si="68"/>
        <v>0</v>
      </c>
      <c r="U479" s="3">
        <f t="shared" si="69"/>
        <v>0</v>
      </c>
      <c r="V479" s="3">
        <f t="shared" si="70"/>
        <v>0</v>
      </c>
      <c r="W479" s="3">
        <f t="shared" si="71"/>
        <v>0</v>
      </c>
      <c r="X479" s="3">
        <f t="shared" si="72"/>
        <v>0</v>
      </c>
    </row>
    <row r="480" spans="1:24" x14ac:dyDescent="0.25">
      <c r="A480" s="40">
        <v>44824</v>
      </c>
      <c r="B480" s="41">
        <v>14</v>
      </c>
      <c r="C480" s="18" t="str">
        <f t="shared" si="65"/>
        <v>44824_14</v>
      </c>
      <c r="D480" s="20">
        <v>250.35975745249942</v>
      </c>
      <c r="E480" s="20">
        <v>534.85994624704892</v>
      </c>
      <c r="F480" s="20">
        <v>505.1000272211424</v>
      </c>
      <c r="G480" s="20">
        <v>406.44145840768971</v>
      </c>
      <c r="H480" s="20">
        <v>0.15482356577797937</v>
      </c>
      <c r="I480" s="20">
        <v>1.4612724447262058</v>
      </c>
      <c r="J480" s="20">
        <v>0.47919045013713368</v>
      </c>
      <c r="K480" s="20">
        <v>-15.762370367698058</v>
      </c>
      <c r="L480" s="20">
        <v>-40.325116631095284</v>
      </c>
      <c r="M480" s="20">
        <v>-40.291285236271165</v>
      </c>
      <c r="N480" s="20">
        <v>-31.920508642755593</v>
      </c>
      <c r="O480" s="20">
        <v>2.0178818035487191E-2</v>
      </c>
      <c r="P480" s="20">
        <v>0.12926422642697141</v>
      </c>
      <c r="Q480" s="20">
        <v>5.0719132688674479E-2</v>
      </c>
      <c r="R480" s="3">
        <f t="shared" si="66"/>
        <v>0</v>
      </c>
      <c r="S480" s="3">
        <f t="shared" si="67"/>
        <v>0</v>
      </c>
      <c r="T480" s="3">
        <f t="shared" si="68"/>
        <v>0</v>
      </c>
      <c r="U480" s="3">
        <f t="shared" si="69"/>
        <v>0</v>
      </c>
      <c r="V480" s="3">
        <f t="shared" si="70"/>
        <v>0</v>
      </c>
      <c r="W480" s="3">
        <f t="shared" si="71"/>
        <v>0</v>
      </c>
      <c r="X480" s="3">
        <f t="shared" si="72"/>
        <v>0</v>
      </c>
    </row>
    <row r="481" spans="1:24" x14ac:dyDescent="0.25">
      <c r="A481" s="40">
        <v>44824</v>
      </c>
      <c r="B481" s="41">
        <v>15</v>
      </c>
      <c r="C481" s="18" t="str">
        <f t="shared" si="65"/>
        <v>44824_15</v>
      </c>
      <c r="D481" s="20">
        <v>244.28096768598073</v>
      </c>
      <c r="E481" s="20">
        <v>528.41406101908296</v>
      </c>
      <c r="F481" s="20">
        <v>498.85339763419927</v>
      </c>
      <c r="G481" s="20">
        <v>398.13685316316844</v>
      </c>
      <c r="H481" s="20">
        <v>0.14266212145429821</v>
      </c>
      <c r="I481" s="20">
        <v>1.4204742162267223</v>
      </c>
      <c r="J481" s="20">
        <v>0.44395739985064497</v>
      </c>
      <c r="K481" s="20">
        <v>-15.279956249491718</v>
      </c>
      <c r="L481" s="20">
        <v>-38.016202868000235</v>
      </c>
      <c r="M481" s="20">
        <v>-38.126639774902706</v>
      </c>
      <c r="N481" s="20">
        <v>-31.707603796417715</v>
      </c>
      <c r="O481" s="20">
        <v>1.385601998477134E-2</v>
      </c>
      <c r="P481" s="20">
        <v>0.12041675125919835</v>
      </c>
      <c r="Q481" s="20">
        <v>3.2424178636040218E-2</v>
      </c>
      <c r="R481" s="3">
        <f t="shared" si="66"/>
        <v>0</v>
      </c>
      <c r="S481" s="3">
        <f t="shared" si="67"/>
        <v>0</v>
      </c>
      <c r="T481" s="3">
        <f t="shared" si="68"/>
        <v>0</v>
      </c>
      <c r="U481" s="3">
        <f t="shared" si="69"/>
        <v>0</v>
      </c>
      <c r="V481" s="3">
        <f t="shared" si="70"/>
        <v>0</v>
      </c>
      <c r="W481" s="3">
        <f t="shared" si="71"/>
        <v>0</v>
      </c>
      <c r="X481" s="3">
        <f t="shared" si="72"/>
        <v>0</v>
      </c>
    </row>
    <row r="482" spans="1:24" x14ac:dyDescent="0.25">
      <c r="A482" s="40">
        <v>44824</v>
      </c>
      <c r="B482" s="41">
        <v>16</v>
      </c>
      <c r="C482" s="18" t="str">
        <f t="shared" si="65"/>
        <v>44824_16</v>
      </c>
      <c r="D482" s="20">
        <v>236.98856358145417</v>
      </c>
      <c r="E482" s="20">
        <v>516.21912448355567</v>
      </c>
      <c r="F482" s="20">
        <v>486.60536277144001</v>
      </c>
      <c r="G482" s="20">
        <v>387.1453531249781</v>
      </c>
      <c r="H482" s="20">
        <v>0.13258039359390972</v>
      </c>
      <c r="I482" s="20">
        <v>1.3689582267973239</v>
      </c>
      <c r="J482" s="20">
        <v>0.41436135720194783</v>
      </c>
      <c r="K482" s="20">
        <v>-15.875038963857548</v>
      </c>
      <c r="L482" s="20">
        <v>-37.857324238083116</v>
      </c>
      <c r="M482" s="20">
        <v>-38.547967053892606</v>
      </c>
      <c r="N482" s="20">
        <v>-32.799165028990409</v>
      </c>
      <c r="O482" s="20">
        <v>2.0304778581878145E-2</v>
      </c>
      <c r="P482" s="20">
        <v>0.15357479146356912</v>
      </c>
      <c r="Q482" s="20">
        <v>5.0859355815691926E-2</v>
      </c>
      <c r="R482" s="3">
        <f t="shared" si="66"/>
        <v>0</v>
      </c>
      <c r="S482" s="3">
        <f t="shared" si="67"/>
        <v>0</v>
      </c>
      <c r="T482" s="3">
        <f t="shared" si="68"/>
        <v>0</v>
      </c>
      <c r="U482" s="3">
        <f t="shared" si="69"/>
        <v>0</v>
      </c>
      <c r="V482" s="3">
        <f t="shared" si="70"/>
        <v>0</v>
      </c>
      <c r="W482" s="3">
        <f t="shared" si="71"/>
        <v>0</v>
      </c>
      <c r="X482" s="3">
        <f t="shared" si="72"/>
        <v>0</v>
      </c>
    </row>
    <row r="483" spans="1:24" x14ac:dyDescent="0.25">
      <c r="A483" s="40">
        <v>44824</v>
      </c>
      <c r="B483" s="41">
        <v>17</v>
      </c>
      <c r="C483" s="18" t="str">
        <f t="shared" si="65"/>
        <v>44824_17</v>
      </c>
      <c r="D483" s="20">
        <v>228.18768687015083</v>
      </c>
      <c r="E483" s="20">
        <v>498.08819633070777</v>
      </c>
      <c r="F483" s="20">
        <v>469.10666686912901</v>
      </c>
      <c r="G483" s="20">
        <v>373.41462923988433</v>
      </c>
      <c r="H483" s="20">
        <v>0.12513413882394195</v>
      </c>
      <c r="I483" s="20">
        <v>1.3089655345167872</v>
      </c>
      <c r="J483" s="20">
        <v>0.39170914993884398</v>
      </c>
      <c r="K483" s="20">
        <v>-18.465971523313282</v>
      </c>
      <c r="L483" s="20">
        <v>-44.049337602969622</v>
      </c>
      <c r="M483" s="20">
        <v>-44.629363736472619</v>
      </c>
      <c r="N483" s="20">
        <v>-36.53053596283921</v>
      </c>
      <c r="O483" s="20">
        <v>1.5170593083230616E-2</v>
      </c>
      <c r="P483" s="20">
        <v>0.12205903543987394</v>
      </c>
      <c r="Q483" s="20">
        <v>3.6177004415059666E-2</v>
      </c>
      <c r="R483" s="3">
        <f t="shared" si="66"/>
        <v>0</v>
      </c>
      <c r="S483" s="3">
        <f t="shared" si="67"/>
        <v>0</v>
      </c>
      <c r="T483" s="3">
        <f t="shared" si="68"/>
        <v>0</v>
      </c>
      <c r="U483" s="3">
        <f t="shared" si="69"/>
        <v>0</v>
      </c>
      <c r="V483" s="3">
        <f t="shared" si="70"/>
        <v>0</v>
      </c>
      <c r="W483" s="3">
        <f t="shared" si="71"/>
        <v>0</v>
      </c>
      <c r="X483" s="3">
        <f t="shared" si="72"/>
        <v>0</v>
      </c>
    </row>
    <row r="484" spans="1:24" x14ac:dyDescent="0.25">
      <c r="A484" s="40">
        <v>44824</v>
      </c>
      <c r="B484" s="41">
        <v>18</v>
      </c>
      <c r="C484" s="18" t="str">
        <f t="shared" si="65"/>
        <v>44824_18</v>
      </c>
      <c r="D484" s="20">
        <v>218.03678697302507</v>
      </c>
      <c r="E484" s="20">
        <v>474.11913075185868</v>
      </c>
      <c r="F484" s="20">
        <v>451.11451017347366</v>
      </c>
      <c r="G484" s="20">
        <v>359.6041126374285</v>
      </c>
      <c r="H484" s="20">
        <v>0.126424175028546</v>
      </c>
      <c r="I484" s="20">
        <v>1.2048180198367295</v>
      </c>
      <c r="J484" s="20">
        <v>0.39795542714407545</v>
      </c>
      <c r="K484" s="20">
        <v>-18.342533882437984</v>
      </c>
      <c r="L484" s="20">
        <v>-49.657215906627457</v>
      </c>
      <c r="M484" s="20">
        <v>-48.613812204851207</v>
      </c>
      <c r="N484" s="20">
        <v>-36.505775877695626</v>
      </c>
      <c r="O484" s="20">
        <v>1.5648794532583936E-2</v>
      </c>
      <c r="P484" s="20">
        <v>5.5244420293222053E-2</v>
      </c>
      <c r="Q484" s="20">
        <v>4.2219910156671842E-2</v>
      </c>
      <c r="R484" s="3">
        <f t="shared" si="66"/>
        <v>0</v>
      </c>
      <c r="S484" s="3">
        <f t="shared" si="67"/>
        <v>0</v>
      </c>
      <c r="T484" s="3">
        <f t="shared" si="68"/>
        <v>0</v>
      </c>
      <c r="U484" s="3">
        <f t="shared" si="69"/>
        <v>0</v>
      </c>
      <c r="V484" s="3">
        <f t="shared" si="70"/>
        <v>0</v>
      </c>
      <c r="W484" s="3">
        <f t="shared" si="71"/>
        <v>0</v>
      </c>
      <c r="X484" s="3">
        <f t="shared" si="72"/>
        <v>0</v>
      </c>
    </row>
    <row r="485" spans="1:24" x14ac:dyDescent="0.25">
      <c r="A485" s="40">
        <v>44824</v>
      </c>
      <c r="B485" s="41">
        <v>19</v>
      </c>
      <c r="C485" s="18" t="str">
        <f t="shared" si="65"/>
        <v>44824_19</v>
      </c>
      <c r="D485" s="20">
        <v>213.57785811113584</v>
      </c>
      <c r="E485" s="20">
        <v>465.76953035753337</v>
      </c>
      <c r="F485" s="20">
        <v>451.85586521772586</v>
      </c>
      <c r="G485" s="20">
        <v>356.64340240186527</v>
      </c>
      <c r="H485" s="20">
        <v>0.11325326120989998</v>
      </c>
      <c r="I485" s="20">
        <v>1.0896004474667813</v>
      </c>
      <c r="J485" s="20">
        <v>0.36366506277359689</v>
      </c>
      <c r="K485" s="20">
        <v>-17.989714643540552</v>
      </c>
      <c r="L485" s="20">
        <v>-46.453047481833558</v>
      </c>
      <c r="M485" s="20">
        <v>-45.456587378437604</v>
      </c>
      <c r="N485" s="20">
        <v>-33.694682626181269</v>
      </c>
      <c r="O485" s="20">
        <v>-1.3275780902970319E-2</v>
      </c>
      <c r="P485" s="20">
        <v>-0.10464595782120945</v>
      </c>
      <c r="Q485" s="20">
        <v>-4.1200219860818163E-2</v>
      </c>
      <c r="R485" s="3">
        <f t="shared" si="66"/>
        <v>0</v>
      </c>
      <c r="S485" s="3">
        <f t="shared" si="67"/>
        <v>0</v>
      </c>
      <c r="T485" s="3">
        <f t="shared" si="68"/>
        <v>0</v>
      </c>
      <c r="U485" s="3">
        <f t="shared" si="69"/>
        <v>0</v>
      </c>
      <c r="V485" s="3">
        <f t="shared" si="70"/>
        <v>0</v>
      </c>
      <c r="W485" s="3">
        <f t="shared" si="71"/>
        <v>0</v>
      </c>
      <c r="X485" s="3">
        <f t="shared" si="72"/>
        <v>0</v>
      </c>
    </row>
    <row r="486" spans="1:24" x14ac:dyDescent="0.25">
      <c r="A486" s="40">
        <v>44824</v>
      </c>
      <c r="B486" s="41">
        <v>20</v>
      </c>
      <c r="C486" s="18" t="str">
        <f t="shared" si="65"/>
        <v>44824_20</v>
      </c>
      <c r="D486" s="20">
        <v>225.00729666306975</v>
      </c>
      <c r="E486" s="20">
        <v>500.05938968290525</v>
      </c>
      <c r="F486" s="20">
        <v>491.05597168753565</v>
      </c>
      <c r="G486" s="20">
        <v>379.09343491375944</v>
      </c>
      <c r="H486" s="20">
        <v>0.1305697660412464</v>
      </c>
      <c r="I486" s="20">
        <v>1.2294446094162055</v>
      </c>
      <c r="J486" s="20">
        <v>0.4100225160805791</v>
      </c>
      <c r="K486" s="20">
        <v>-18.772006496002156</v>
      </c>
      <c r="L486" s="20">
        <v>-45.554769426612239</v>
      </c>
      <c r="M486" s="20">
        <v>-42.430431621495543</v>
      </c>
      <c r="N486" s="20">
        <v>-33.054324931095948</v>
      </c>
      <c r="O486" s="20">
        <v>-1.9482528526162213E-2</v>
      </c>
      <c r="P486" s="20">
        <v>-0.14110184348439445</v>
      </c>
      <c r="Q486" s="20">
        <v>-6.4582525386542647E-2</v>
      </c>
      <c r="R486" s="3">
        <f t="shared" si="66"/>
        <v>0</v>
      </c>
      <c r="S486" s="3">
        <f t="shared" si="67"/>
        <v>0</v>
      </c>
      <c r="T486" s="3">
        <f t="shared" si="68"/>
        <v>0</v>
      </c>
      <c r="U486" s="3">
        <f t="shared" si="69"/>
        <v>0</v>
      </c>
      <c r="V486" s="3">
        <f t="shared" si="70"/>
        <v>0</v>
      </c>
      <c r="W486" s="3">
        <f t="shared" si="71"/>
        <v>0</v>
      </c>
      <c r="X486" s="3">
        <f t="shared" si="72"/>
        <v>0</v>
      </c>
    </row>
    <row r="487" spans="1:24" x14ac:dyDescent="0.25">
      <c r="A487" s="40">
        <v>44824</v>
      </c>
      <c r="B487" s="41">
        <v>21</v>
      </c>
      <c r="C487" s="18" t="str">
        <f t="shared" si="65"/>
        <v>44824_21</v>
      </c>
      <c r="D487" s="20">
        <v>240.9325663694963</v>
      </c>
      <c r="E487" s="20">
        <v>544.07220354537992</v>
      </c>
      <c r="F487" s="20">
        <v>533.16611536305641</v>
      </c>
      <c r="G487" s="20">
        <v>409.11307311731747</v>
      </c>
      <c r="H487" s="20">
        <v>0.15406684634094658</v>
      </c>
      <c r="I487" s="20">
        <v>1.4220208943962751</v>
      </c>
      <c r="J487" s="20">
        <v>0.47876476333403928</v>
      </c>
      <c r="K487" s="20">
        <v>-19.135981879717228</v>
      </c>
      <c r="L487" s="20">
        <v>-45.953109939063623</v>
      </c>
      <c r="M487" s="20">
        <v>-39.486654098682145</v>
      </c>
      <c r="N487" s="20">
        <v>-32.562028718632057</v>
      </c>
      <c r="O487" s="20">
        <v>-2.069927308859084E-2</v>
      </c>
      <c r="P487" s="20">
        <v>-0.15023217333872738</v>
      </c>
      <c r="Q487" s="20">
        <v>-6.8364749683771514E-2</v>
      </c>
      <c r="R487" s="3">
        <f t="shared" si="66"/>
        <v>0</v>
      </c>
      <c r="S487" s="3">
        <f t="shared" si="67"/>
        <v>0</v>
      </c>
      <c r="T487" s="3">
        <f t="shared" si="68"/>
        <v>0</v>
      </c>
      <c r="U487" s="3">
        <f t="shared" si="69"/>
        <v>0</v>
      </c>
      <c r="V487" s="3">
        <f t="shared" si="70"/>
        <v>0</v>
      </c>
      <c r="W487" s="3">
        <f t="shared" si="71"/>
        <v>0</v>
      </c>
      <c r="X487" s="3">
        <f t="shared" si="72"/>
        <v>0</v>
      </c>
    </row>
    <row r="488" spans="1:24" x14ac:dyDescent="0.25">
      <c r="A488" s="40">
        <v>44824</v>
      </c>
      <c r="B488" s="41">
        <v>22</v>
      </c>
      <c r="C488" s="18" t="str">
        <f t="shared" si="65"/>
        <v>44824_22</v>
      </c>
      <c r="D488" s="20">
        <v>233.92144781357334</v>
      </c>
      <c r="E488" s="20">
        <v>530.96683744723009</v>
      </c>
      <c r="F488" s="20">
        <v>522.18686405119718</v>
      </c>
      <c r="G488" s="20">
        <v>398.37822969246668</v>
      </c>
      <c r="H488" s="20">
        <v>0.15146722426396891</v>
      </c>
      <c r="I488" s="20">
        <v>1.3960712913384501</v>
      </c>
      <c r="J488" s="20">
        <v>0.47079252296366475</v>
      </c>
      <c r="K488" s="20">
        <v>-14.709241226687242</v>
      </c>
      <c r="L488" s="20">
        <v>-34.313892508947077</v>
      </c>
      <c r="M488" s="20">
        <v>-29.232955916506519</v>
      </c>
      <c r="N488" s="20">
        <v>-24.746835764118817</v>
      </c>
      <c r="O488" s="20">
        <v>-2.0160334840817661E-2</v>
      </c>
      <c r="P488" s="20">
        <v>-0.14929235684113187</v>
      </c>
      <c r="Q488" s="20">
        <v>-6.680644442067793E-2</v>
      </c>
      <c r="R488" s="3">
        <f t="shared" si="66"/>
        <v>0</v>
      </c>
      <c r="S488" s="3">
        <f t="shared" si="67"/>
        <v>0</v>
      </c>
      <c r="T488" s="3">
        <f t="shared" si="68"/>
        <v>0</v>
      </c>
      <c r="U488" s="3">
        <f t="shared" si="69"/>
        <v>0</v>
      </c>
      <c r="V488" s="3">
        <f t="shared" si="70"/>
        <v>0</v>
      </c>
      <c r="W488" s="3">
        <f t="shared" si="71"/>
        <v>0</v>
      </c>
      <c r="X488" s="3">
        <f t="shared" si="72"/>
        <v>0</v>
      </c>
    </row>
    <row r="489" spans="1:24" x14ac:dyDescent="0.25">
      <c r="A489" s="40">
        <v>44824</v>
      </c>
      <c r="B489" s="41">
        <v>23</v>
      </c>
      <c r="C489" s="18" t="str">
        <f t="shared" si="65"/>
        <v>44824_23</v>
      </c>
      <c r="D489" s="20">
        <v>214.09775641622832</v>
      </c>
      <c r="E489" s="20">
        <v>486.56323290219444</v>
      </c>
      <c r="F489" s="20">
        <v>477.3487876929903</v>
      </c>
      <c r="G489" s="20">
        <v>364.4136913286402</v>
      </c>
      <c r="H489" s="20">
        <v>0.14190232613624931</v>
      </c>
      <c r="I489" s="20">
        <v>1.2992722120462012</v>
      </c>
      <c r="J489" s="20">
        <v>0.44282724591876077</v>
      </c>
      <c r="K489" s="20">
        <v>-6.5656306699004396</v>
      </c>
      <c r="L489" s="20">
        <v>-23.422208722479365</v>
      </c>
      <c r="M489" s="20">
        <v>-21.195187993438413</v>
      </c>
      <c r="N489" s="20">
        <v>-10.925359950352888</v>
      </c>
      <c r="O489" s="20">
        <v>-2.1517982998529334E-2</v>
      </c>
      <c r="P489" s="20">
        <v>-0.15577404126707539</v>
      </c>
      <c r="Q489" s="20">
        <v>-7.0551440978917815E-2</v>
      </c>
      <c r="R489" s="3">
        <f t="shared" si="66"/>
        <v>0</v>
      </c>
      <c r="S489" s="3">
        <f t="shared" si="67"/>
        <v>0</v>
      </c>
      <c r="T489" s="3">
        <f t="shared" si="68"/>
        <v>0</v>
      </c>
      <c r="U489" s="3">
        <f t="shared" si="69"/>
        <v>0</v>
      </c>
      <c r="V489" s="3">
        <f t="shared" si="70"/>
        <v>0</v>
      </c>
      <c r="W489" s="3">
        <f t="shared" si="71"/>
        <v>0</v>
      </c>
      <c r="X489" s="3">
        <f t="shared" si="72"/>
        <v>0</v>
      </c>
    </row>
    <row r="490" spans="1:24" x14ac:dyDescent="0.25">
      <c r="A490" s="40">
        <v>44824</v>
      </c>
      <c r="B490" s="41">
        <v>24</v>
      </c>
      <c r="C490" s="18" t="str">
        <f t="shared" si="65"/>
        <v>44824_24</v>
      </c>
      <c r="D490" s="20">
        <v>186.9872377018493</v>
      </c>
      <c r="E490" s="20">
        <v>422.8641164889886</v>
      </c>
      <c r="F490" s="20">
        <v>413.7344701821504</v>
      </c>
      <c r="G490" s="20">
        <v>316.1299846789347</v>
      </c>
      <c r="H490" s="20">
        <v>0.12736350785908324</v>
      </c>
      <c r="I490" s="20">
        <v>1.1596460884428514</v>
      </c>
      <c r="J490" s="20">
        <v>0.3986148117586984</v>
      </c>
      <c r="K490" s="20">
        <v>-9.7311639156311074</v>
      </c>
      <c r="L490" s="20">
        <v>-30.057534828462341</v>
      </c>
      <c r="M490" s="20">
        <v>-27.445424664017541</v>
      </c>
      <c r="N490" s="20">
        <v>-16.387719229975772</v>
      </c>
      <c r="O490" s="20">
        <v>-2.1649187225188861E-2</v>
      </c>
      <c r="P490" s="20">
        <v>-0.16222504563642437</v>
      </c>
      <c r="Q490" s="20">
        <v>-7.067068878984363E-2</v>
      </c>
      <c r="R490" s="3">
        <f t="shared" si="66"/>
        <v>0</v>
      </c>
      <c r="S490" s="3">
        <f t="shared" si="67"/>
        <v>0</v>
      </c>
      <c r="T490" s="3">
        <f t="shared" si="68"/>
        <v>0</v>
      </c>
      <c r="U490" s="3">
        <f t="shared" si="69"/>
        <v>0</v>
      </c>
      <c r="V490" s="3">
        <f t="shared" si="70"/>
        <v>0</v>
      </c>
      <c r="W490" s="3">
        <f t="shared" si="71"/>
        <v>0</v>
      </c>
      <c r="X490" s="3">
        <f t="shared" si="72"/>
        <v>0</v>
      </c>
    </row>
    <row r="491" spans="1:24" x14ac:dyDescent="0.25">
      <c r="A491" s="40">
        <v>44825</v>
      </c>
      <c r="B491" s="41">
        <v>1</v>
      </c>
      <c r="C491" s="18" t="str">
        <f t="shared" si="65"/>
        <v>44825_1</v>
      </c>
      <c r="D491" s="20">
        <v>159.24005950029087</v>
      </c>
      <c r="E491" s="20">
        <v>356.16945121172211</v>
      </c>
      <c r="F491" s="20">
        <v>344.04950696142015</v>
      </c>
      <c r="G491" s="20">
        <v>265.30893540769267</v>
      </c>
      <c r="H491" s="20">
        <v>0.1147859386381657</v>
      </c>
      <c r="I491" s="20">
        <v>1.0315064258746818</v>
      </c>
      <c r="J491" s="20">
        <v>0.36021315236341817</v>
      </c>
      <c r="K491" s="20">
        <v>-12.270728913146634</v>
      </c>
      <c r="L491" s="20">
        <v>-34.425443288011074</v>
      </c>
      <c r="M491" s="20">
        <v>-32.233728021384195</v>
      </c>
      <c r="N491" s="20">
        <v>-20.415837120972391</v>
      </c>
      <c r="O491" s="20">
        <v>-2.2016655910542048E-2</v>
      </c>
      <c r="P491" s="20">
        <v>-0.16186035819824621</v>
      </c>
      <c r="Q491" s="20">
        <v>-7.1429371956520257E-2</v>
      </c>
      <c r="R491" s="3">
        <f t="shared" si="66"/>
        <v>0</v>
      </c>
      <c r="S491" s="3">
        <f t="shared" si="67"/>
        <v>0</v>
      </c>
      <c r="T491" s="3">
        <f t="shared" si="68"/>
        <v>0</v>
      </c>
      <c r="U491" s="3">
        <f t="shared" si="69"/>
        <v>0</v>
      </c>
      <c r="V491" s="3">
        <f t="shared" si="70"/>
        <v>0</v>
      </c>
      <c r="W491" s="3">
        <f t="shared" si="71"/>
        <v>0</v>
      </c>
      <c r="X491" s="3">
        <f t="shared" si="72"/>
        <v>0</v>
      </c>
    </row>
    <row r="492" spans="1:24" x14ac:dyDescent="0.25">
      <c r="A492" s="40">
        <v>44825</v>
      </c>
      <c r="B492" s="41">
        <v>2</v>
      </c>
      <c r="C492" s="18" t="str">
        <f t="shared" si="65"/>
        <v>44825_2</v>
      </c>
      <c r="D492" s="20">
        <v>139.06626161030411</v>
      </c>
      <c r="E492" s="20">
        <v>306.0588276777296</v>
      </c>
      <c r="F492" s="20">
        <v>291.60273228591819</v>
      </c>
      <c r="G492" s="20">
        <v>226.80035225898047</v>
      </c>
      <c r="H492" s="20">
        <v>0.10391020748090324</v>
      </c>
      <c r="I492" s="20">
        <v>0.92549271113086518</v>
      </c>
      <c r="J492" s="20">
        <v>0.32774362496720721</v>
      </c>
      <c r="K492" s="20">
        <v>-13.129231963628936</v>
      </c>
      <c r="L492" s="20">
        <v>-36.267507305998116</v>
      </c>
      <c r="M492" s="20">
        <v>-34.929973578563093</v>
      </c>
      <c r="N492" s="20">
        <v>-22.194527701901951</v>
      </c>
      <c r="O492" s="20">
        <v>-2.2295194698260246E-2</v>
      </c>
      <c r="P492" s="20">
        <v>-0.15883770090839119</v>
      </c>
      <c r="Q492" s="20">
        <v>-7.19173927437885E-2</v>
      </c>
      <c r="R492" s="3">
        <f t="shared" si="66"/>
        <v>0</v>
      </c>
      <c r="S492" s="3">
        <f t="shared" si="67"/>
        <v>0</v>
      </c>
      <c r="T492" s="3">
        <f t="shared" si="68"/>
        <v>0</v>
      </c>
      <c r="U492" s="3">
        <f t="shared" si="69"/>
        <v>0</v>
      </c>
      <c r="V492" s="3">
        <f t="shared" si="70"/>
        <v>0</v>
      </c>
      <c r="W492" s="3">
        <f t="shared" si="71"/>
        <v>0</v>
      </c>
      <c r="X492" s="3">
        <f t="shared" si="72"/>
        <v>0</v>
      </c>
    </row>
    <row r="493" spans="1:24" x14ac:dyDescent="0.25">
      <c r="A493" s="40">
        <v>44825</v>
      </c>
      <c r="B493" s="41">
        <v>3</v>
      </c>
      <c r="C493" s="18" t="str">
        <f t="shared" si="65"/>
        <v>44825_3</v>
      </c>
      <c r="D493" s="20">
        <v>126.59160305866217</v>
      </c>
      <c r="E493" s="20">
        <v>275.68595467987279</v>
      </c>
      <c r="F493" s="20">
        <v>260.93852977719143</v>
      </c>
      <c r="G493" s="20">
        <v>203.58066365686705</v>
      </c>
      <c r="H493" s="20">
        <v>9.8798573227955669E-2</v>
      </c>
      <c r="I493" s="20">
        <v>0.8649988781182395</v>
      </c>
      <c r="J493" s="20">
        <v>0.31254259109615529</v>
      </c>
      <c r="K493" s="20">
        <v>-14.082652061411356</v>
      </c>
      <c r="L493" s="20">
        <v>-39.072270456164624</v>
      </c>
      <c r="M493" s="20">
        <v>-37.38125105024131</v>
      </c>
      <c r="N493" s="20">
        <v>-23.596817525284369</v>
      </c>
      <c r="O493" s="20">
        <v>-2.1915745435596368E-2</v>
      </c>
      <c r="P493" s="20">
        <v>-0.1632066828942543</v>
      </c>
      <c r="Q493" s="20">
        <v>-7.0693248652330148E-2</v>
      </c>
      <c r="R493" s="3">
        <f t="shared" si="66"/>
        <v>0</v>
      </c>
      <c r="S493" s="3">
        <f t="shared" si="67"/>
        <v>0</v>
      </c>
      <c r="T493" s="3">
        <f t="shared" si="68"/>
        <v>0</v>
      </c>
      <c r="U493" s="3">
        <f t="shared" si="69"/>
        <v>0</v>
      </c>
      <c r="V493" s="3">
        <f t="shared" si="70"/>
        <v>0</v>
      </c>
      <c r="W493" s="3">
        <f t="shared" si="71"/>
        <v>0</v>
      </c>
      <c r="X493" s="3">
        <f t="shared" si="72"/>
        <v>0</v>
      </c>
    </row>
    <row r="494" spans="1:24" x14ac:dyDescent="0.25">
      <c r="A494" s="40">
        <v>44825</v>
      </c>
      <c r="B494" s="41">
        <v>4</v>
      </c>
      <c r="C494" s="18" t="str">
        <f t="shared" si="65"/>
        <v>44825_4</v>
      </c>
      <c r="D494" s="20">
        <v>120.04923347596582</v>
      </c>
      <c r="E494" s="20">
        <v>259.47498605117522</v>
      </c>
      <c r="F494" s="20">
        <v>244.12864512729681</v>
      </c>
      <c r="G494" s="20">
        <v>191.32354807647761</v>
      </c>
      <c r="H494" s="20">
        <v>9.6779975723955247E-2</v>
      </c>
      <c r="I494" s="20">
        <v>0.8348347953941655</v>
      </c>
      <c r="J494" s="20">
        <v>0.30663468408498673</v>
      </c>
      <c r="K494" s="20">
        <v>-14.675211020400763</v>
      </c>
      <c r="L494" s="20">
        <v>-40.140791827528041</v>
      </c>
      <c r="M494" s="20">
        <v>-38.500890195577988</v>
      </c>
      <c r="N494" s="20">
        <v>-24.414876586776575</v>
      </c>
      <c r="O494" s="20">
        <v>-2.2614177277075893E-2</v>
      </c>
      <c r="P494" s="20">
        <v>-0.16956078151555126</v>
      </c>
      <c r="Q494" s="20">
        <v>-7.2808108099539554E-2</v>
      </c>
      <c r="R494" s="3">
        <f t="shared" si="66"/>
        <v>0</v>
      </c>
      <c r="S494" s="3">
        <f t="shared" si="67"/>
        <v>0</v>
      </c>
      <c r="T494" s="3">
        <f t="shared" si="68"/>
        <v>0</v>
      </c>
      <c r="U494" s="3">
        <f t="shared" si="69"/>
        <v>0</v>
      </c>
      <c r="V494" s="3">
        <f t="shared" si="70"/>
        <v>0</v>
      </c>
      <c r="W494" s="3">
        <f t="shared" si="71"/>
        <v>0</v>
      </c>
      <c r="X494" s="3">
        <f t="shared" si="72"/>
        <v>0</v>
      </c>
    </row>
    <row r="495" spans="1:24" x14ac:dyDescent="0.25">
      <c r="A495" s="40">
        <v>44825</v>
      </c>
      <c r="B495" s="41">
        <v>5</v>
      </c>
      <c r="C495" s="18" t="str">
        <f t="shared" si="65"/>
        <v>44825_5</v>
      </c>
      <c r="D495" s="20">
        <v>117.86449849368282</v>
      </c>
      <c r="E495" s="20">
        <v>255.51708766036955</v>
      </c>
      <c r="F495" s="20">
        <v>240.06246348865011</v>
      </c>
      <c r="G495" s="20">
        <v>187.59126087282601</v>
      </c>
      <c r="H495" s="20">
        <v>9.5014789521802062E-2</v>
      </c>
      <c r="I495" s="20">
        <v>0.82764646853610868</v>
      </c>
      <c r="J495" s="20">
        <v>0.30135393599741594</v>
      </c>
      <c r="K495" s="20">
        <v>-15.133631317595135</v>
      </c>
      <c r="L495" s="20">
        <v>-41.078950162820448</v>
      </c>
      <c r="M495" s="20">
        <v>-39.132198575602288</v>
      </c>
      <c r="N495" s="20">
        <v>-24.966763027016512</v>
      </c>
      <c r="O495" s="20">
        <v>-2.4046269884946635E-2</v>
      </c>
      <c r="P495" s="20">
        <v>-0.17437716335092596</v>
      </c>
      <c r="Q495" s="20">
        <v>-7.6924173277973587E-2</v>
      </c>
      <c r="R495" s="3">
        <f t="shared" si="66"/>
        <v>0</v>
      </c>
      <c r="S495" s="3">
        <f t="shared" si="67"/>
        <v>0</v>
      </c>
      <c r="T495" s="3">
        <f t="shared" si="68"/>
        <v>0</v>
      </c>
      <c r="U495" s="3">
        <f t="shared" si="69"/>
        <v>0</v>
      </c>
      <c r="V495" s="3">
        <f t="shared" si="70"/>
        <v>0</v>
      </c>
      <c r="W495" s="3">
        <f t="shared" si="71"/>
        <v>0</v>
      </c>
      <c r="X495" s="3">
        <f t="shared" si="72"/>
        <v>0</v>
      </c>
    </row>
    <row r="496" spans="1:24" x14ac:dyDescent="0.25">
      <c r="A496" s="40">
        <v>44825</v>
      </c>
      <c r="B496" s="41">
        <v>6</v>
      </c>
      <c r="C496" s="18" t="str">
        <f t="shared" si="65"/>
        <v>44825_6</v>
      </c>
      <c r="D496" s="20">
        <v>122.23437490502525</v>
      </c>
      <c r="E496" s="20">
        <v>269.64570719649686</v>
      </c>
      <c r="F496" s="20">
        <v>257.28793855461754</v>
      </c>
      <c r="G496" s="20">
        <v>195.84193043145723</v>
      </c>
      <c r="H496" s="20">
        <v>9.6417153278881923E-2</v>
      </c>
      <c r="I496" s="20">
        <v>0.84782775004754718</v>
      </c>
      <c r="J496" s="20">
        <v>0.30548420816491317</v>
      </c>
      <c r="K496" s="20">
        <v>-15.199593010509608</v>
      </c>
      <c r="L496" s="20">
        <v>-40.438921273113714</v>
      </c>
      <c r="M496" s="20">
        <v>-38.511896350164449</v>
      </c>
      <c r="N496" s="20">
        <v>-24.879463438216572</v>
      </c>
      <c r="O496" s="20">
        <v>-2.455888168342589E-2</v>
      </c>
      <c r="P496" s="20">
        <v>-0.17874276368734945</v>
      </c>
      <c r="Q496" s="20">
        <v>-7.8651881155127917E-2</v>
      </c>
      <c r="R496" s="3">
        <f t="shared" si="66"/>
        <v>0</v>
      </c>
      <c r="S496" s="3">
        <f t="shared" si="67"/>
        <v>0</v>
      </c>
      <c r="T496" s="3">
        <f t="shared" si="68"/>
        <v>0</v>
      </c>
      <c r="U496" s="3">
        <f t="shared" si="69"/>
        <v>0</v>
      </c>
      <c r="V496" s="3">
        <f t="shared" si="70"/>
        <v>0</v>
      </c>
      <c r="W496" s="3">
        <f t="shared" si="71"/>
        <v>0</v>
      </c>
      <c r="X496" s="3">
        <f t="shared" si="72"/>
        <v>0</v>
      </c>
    </row>
    <row r="497" spans="1:24" x14ac:dyDescent="0.25">
      <c r="A497" s="40">
        <v>44825</v>
      </c>
      <c r="B497" s="41">
        <v>7</v>
      </c>
      <c r="C497" s="18" t="str">
        <f t="shared" si="65"/>
        <v>44825_7</v>
      </c>
      <c r="D497" s="20">
        <v>140.94269934318589</v>
      </c>
      <c r="E497" s="20">
        <v>314.71388042196691</v>
      </c>
      <c r="F497" s="20">
        <v>303.05599322235474</v>
      </c>
      <c r="G497" s="20">
        <v>228.62180779623608</v>
      </c>
      <c r="H497" s="20">
        <v>0.10686121758149505</v>
      </c>
      <c r="I497" s="20">
        <v>0.94955745957690896</v>
      </c>
      <c r="J497" s="20">
        <v>0.33642167175851395</v>
      </c>
      <c r="K497" s="20">
        <v>-17.209377054292833</v>
      </c>
      <c r="L497" s="20">
        <v>-40.464448044092521</v>
      </c>
      <c r="M497" s="20">
        <v>-35.465495932604618</v>
      </c>
      <c r="N497" s="20">
        <v>-26.771180891428472</v>
      </c>
      <c r="O497" s="20">
        <v>-2.212553938956504E-2</v>
      </c>
      <c r="P497" s="20">
        <v>-0.16564965455260625</v>
      </c>
      <c r="Q497" s="20">
        <v>-7.1593221550986644E-2</v>
      </c>
      <c r="R497" s="3">
        <f t="shared" si="66"/>
        <v>0</v>
      </c>
      <c r="S497" s="3">
        <f t="shared" si="67"/>
        <v>0</v>
      </c>
      <c r="T497" s="3">
        <f t="shared" si="68"/>
        <v>0</v>
      </c>
      <c r="U497" s="3">
        <f t="shared" si="69"/>
        <v>0</v>
      </c>
      <c r="V497" s="3">
        <f t="shared" si="70"/>
        <v>0</v>
      </c>
      <c r="W497" s="3">
        <f t="shared" si="71"/>
        <v>0</v>
      </c>
      <c r="X497" s="3">
        <f t="shared" si="72"/>
        <v>0</v>
      </c>
    </row>
    <row r="498" spans="1:24" x14ac:dyDescent="0.25">
      <c r="A498" s="40">
        <v>44825</v>
      </c>
      <c r="B498" s="41">
        <v>8</v>
      </c>
      <c r="C498" s="18" t="str">
        <f t="shared" si="65"/>
        <v>44825_8</v>
      </c>
      <c r="D498" s="20">
        <v>168.45994442668663</v>
      </c>
      <c r="E498" s="20">
        <v>375.3353681749839</v>
      </c>
      <c r="F498" s="20">
        <v>355.74088803676722</v>
      </c>
      <c r="G498" s="20">
        <v>273.813182994361</v>
      </c>
      <c r="H498" s="20">
        <v>0.1131568937407279</v>
      </c>
      <c r="I498" s="20">
        <v>1.0767664908773482</v>
      </c>
      <c r="J498" s="20">
        <v>0.3560603159202026</v>
      </c>
      <c r="K498" s="20">
        <v>-15.658440485863462</v>
      </c>
      <c r="L498" s="20">
        <v>-30.52144706519967</v>
      </c>
      <c r="M498" s="20">
        <v>-29.835424744598008</v>
      </c>
      <c r="N498" s="20">
        <v>-23.299481184214113</v>
      </c>
      <c r="O498" s="20">
        <v>-2.0544578705068373E-2</v>
      </c>
      <c r="P498" s="20">
        <v>-0.1295102559738176</v>
      </c>
      <c r="Q498" s="20">
        <v>-6.716633177849049E-2</v>
      </c>
      <c r="R498" s="3">
        <f t="shared" si="66"/>
        <v>0</v>
      </c>
      <c r="S498" s="3">
        <f t="shared" si="67"/>
        <v>0</v>
      </c>
      <c r="T498" s="3">
        <f t="shared" si="68"/>
        <v>0</v>
      </c>
      <c r="U498" s="3">
        <f t="shared" si="69"/>
        <v>0</v>
      </c>
      <c r="V498" s="3">
        <f t="shared" si="70"/>
        <v>0</v>
      </c>
      <c r="W498" s="3">
        <f t="shared" si="71"/>
        <v>0</v>
      </c>
      <c r="X498" s="3">
        <f t="shared" si="72"/>
        <v>0</v>
      </c>
    </row>
    <row r="499" spans="1:24" x14ac:dyDescent="0.25">
      <c r="A499" s="40">
        <v>44825</v>
      </c>
      <c r="B499" s="41">
        <v>9</v>
      </c>
      <c r="C499" s="18" t="str">
        <f t="shared" si="65"/>
        <v>44825_9</v>
      </c>
      <c r="D499" s="20">
        <v>194.4736081894321</v>
      </c>
      <c r="E499" s="20">
        <v>432.55501340632469</v>
      </c>
      <c r="F499" s="20">
        <v>402.84872170649635</v>
      </c>
      <c r="G499" s="20">
        <v>313.787466209885</v>
      </c>
      <c r="H499" s="20">
        <v>0.12239532795631394</v>
      </c>
      <c r="I499" s="20">
        <v>1.2372119995651687</v>
      </c>
      <c r="J499" s="20">
        <v>0.38351357037427691</v>
      </c>
      <c r="K499" s="20">
        <v>-23.305347208673624</v>
      </c>
      <c r="L499" s="20">
        <v>-47.699224211441745</v>
      </c>
      <c r="M499" s="20">
        <v>-46.519842274143635</v>
      </c>
      <c r="N499" s="20">
        <v>-38.624916980570788</v>
      </c>
      <c r="O499" s="20">
        <v>-4.1761412262565877E-3</v>
      </c>
      <c r="P499" s="20">
        <v>-1.7274150252610053E-2</v>
      </c>
      <c r="Q499" s="20">
        <v>-2.026329532173338E-2</v>
      </c>
      <c r="R499" s="3">
        <f t="shared" si="66"/>
        <v>0</v>
      </c>
      <c r="S499" s="3">
        <f t="shared" si="67"/>
        <v>0</v>
      </c>
      <c r="T499" s="3">
        <f t="shared" si="68"/>
        <v>0</v>
      </c>
      <c r="U499" s="3">
        <f t="shared" si="69"/>
        <v>0</v>
      </c>
      <c r="V499" s="3">
        <f t="shared" si="70"/>
        <v>0</v>
      </c>
      <c r="W499" s="3">
        <f t="shared" si="71"/>
        <v>0</v>
      </c>
      <c r="X499" s="3">
        <f t="shared" si="72"/>
        <v>0</v>
      </c>
    </row>
    <row r="500" spans="1:24" x14ac:dyDescent="0.25">
      <c r="A500" s="40">
        <v>44825</v>
      </c>
      <c r="B500" s="41">
        <v>10</v>
      </c>
      <c r="C500" s="18" t="str">
        <f t="shared" si="65"/>
        <v>44825_10</v>
      </c>
      <c r="D500" s="20">
        <v>213.23357947797859</v>
      </c>
      <c r="E500" s="20">
        <v>471.81741960524397</v>
      </c>
      <c r="F500" s="20">
        <v>438.50874980784863</v>
      </c>
      <c r="G500" s="20">
        <v>342.64415727603296</v>
      </c>
      <c r="H500" s="20">
        <v>0.14250495282779757</v>
      </c>
      <c r="I500" s="20">
        <v>1.3956197997611002</v>
      </c>
      <c r="J500" s="20">
        <v>0.44293807892058118</v>
      </c>
      <c r="K500" s="20">
        <v>-21.791852547437635</v>
      </c>
      <c r="L500" s="20">
        <v>-44.757614973815414</v>
      </c>
      <c r="M500" s="20">
        <v>-45.191434601197209</v>
      </c>
      <c r="N500" s="20">
        <v>-39.987616602484984</v>
      </c>
      <c r="O500" s="20">
        <v>2.5738417670729454E-2</v>
      </c>
      <c r="P500" s="20">
        <v>0.15921518695070852</v>
      </c>
      <c r="Q500" s="20">
        <v>6.994175069258915E-2</v>
      </c>
      <c r="R500" s="3">
        <f t="shared" si="66"/>
        <v>0</v>
      </c>
      <c r="S500" s="3">
        <f t="shared" si="67"/>
        <v>0</v>
      </c>
      <c r="T500" s="3">
        <f t="shared" si="68"/>
        <v>0</v>
      </c>
      <c r="U500" s="3">
        <f t="shared" si="69"/>
        <v>0</v>
      </c>
      <c r="V500" s="3">
        <f t="shared" si="70"/>
        <v>0</v>
      </c>
      <c r="W500" s="3">
        <f t="shared" si="71"/>
        <v>0</v>
      </c>
      <c r="X500" s="3">
        <f t="shared" si="72"/>
        <v>0</v>
      </c>
    </row>
    <row r="501" spans="1:24" x14ac:dyDescent="0.25">
      <c r="A501" s="40">
        <v>44825</v>
      </c>
      <c r="B501" s="41">
        <v>11</v>
      </c>
      <c r="C501" s="18" t="str">
        <f t="shared" si="65"/>
        <v>44825_11</v>
      </c>
      <c r="D501" s="20">
        <v>220.05293063944222</v>
      </c>
      <c r="E501" s="20">
        <v>484.52336397275297</v>
      </c>
      <c r="F501" s="20">
        <v>450.81902076090995</v>
      </c>
      <c r="G501" s="20">
        <v>353.3709073380241</v>
      </c>
      <c r="H501" s="20">
        <v>0.14397465921012645</v>
      </c>
      <c r="I501" s="20">
        <v>1.4241816073557352</v>
      </c>
      <c r="J501" s="20">
        <v>0.45166928034681636</v>
      </c>
      <c r="K501" s="20">
        <v>-18.512927556561134</v>
      </c>
      <c r="L501" s="20">
        <v>-38.795342391864693</v>
      </c>
      <c r="M501" s="20">
        <v>-39.95023845075098</v>
      </c>
      <c r="N501" s="20">
        <v>-35.894139254380534</v>
      </c>
      <c r="O501" s="20">
        <v>2.799891971118448E-2</v>
      </c>
      <c r="P501" s="20">
        <v>0.19415207183042807</v>
      </c>
      <c r="Q501" s="20">
        <v>7.8146957926911786E-2</v>
      </c>
      <c r="R501" s="3">
        <f t="shared" si="66"/>
        <v>0</v>
      </c>
      <c r="S501" s="3">
        <f t="shared" si="67"/>
        <v>0</v>
      </c>
      <c r="T501" s="3">
        <f t="shared" si="68"/>
        <v>0</v>
      </c>
      <c r="U501" s="3">
        <f t="shared" si="69"/>
        <v>0</v>
      </c>
      <c r="V501" s="3">
        <f t="shared" si="70"/>
        <v>0</v>
      </c>
      <c r="W501" s="3">
        <f t="shared" si="71"/>
        <v>0</v>
      </c>
      <c r="X501" s="3">
        <f t="shared" si="72"/>
        <v>0</v>
      </c>
    </row>
    <row r="502" spans="1:24" x14ac:dyDescent="0.25">
      <c r="A502" s="40">
        <v>44825</v>
      </c>
      <c r="B502" s="41">
        <v>12</v>
      </c>
      <c r="C502" s="18" t="str">
        <f t="shared" si="65"/>
        <v>44825_12</v>
      </c>
      <c r="D502" s="20">
        <v>220.21108259243658</v>
      </c>
      <c r="E502" s="20">
        <v>483.79846123283517</v>
      </c>
      <c r="F502" s="20">
        <v>448.43703205369468</v>
      </c>
      <c r="G502" s="20">
        <v>353.55173527133587</v>
      </c>
      <c r="H502" s="20">
        <v>0.13895593632479603</v>
      </c>
      <c r="I502" s="20">
        <v>1.379163503220207</v>
      </c>
      <c r="J502" s="20">
        <v>0.43097757772287393</v>
      </c>
      <c r="K502" s="20">
        <v>-15.87140752469147</v>
      </c>
      <c r="L502" s="20">
        <v>-34.560174746771303</v>
      </c>
      <c r="M502" s="20">
        <v>-36.744081240624553</v>
      </c>
      <c r="N502" s="20">
        <v>-32.550603910436962</v>
      </c>
      <c r="O502" s="20">
        <v>2.82569836155456E-2</v>
      </c>
      <c r="P502" s="20">
        <v>0.19817022707536955</v>
      </c>
      <c r="Q502" s="20">
        <v>7.3722040957504606E-2</v>
      </c>
      <c r="R502" s="3">
        <f t="shared" si="66"/>
        <v>0</v>
      </c>
      <c r="S502" s="3">
        <f t="shared" si="67"/>
        <v>0</v>
      </c>
      <c r="T502" s="3">
        <f t="shared" si="68"/>
        <v>0</v>
      </c>
      <c r="U502" s="3">
        <f t="shared" si="69"/>
        <v>0</v>
      </c>
      <c r="V502" s="3">
        <f t="shared" si="70"/>
        <v>3.6164428659527649E-3</v>
      </c>
      <c r="W502" s="3">
        <f t="shared" si="71"/>
        <v>0</v>
      </c>
      <c r="X502" s="3">
        <f t="shared" si="72"/>
        <v>0</v>
      </c>
    </row>
    <row r="503" spans="1:24" x14ac:dyDescent="0.25">
      <c r="A503" s="40">
        <v>44825</v>
      </c>
      <c r="B503" s="41">
        <v>13</v>
      </c>
      <c r="C503" s="18" t="str">
        <f t="shared" si="65"/>
        <v>44825_13</v>
      </c>
      <c r="D503" s="20">
        <v>220.14583232184648</v>
      </c>
      <c r="E503" s="20">
        <v>480.68611281844625</v>
      </c>
      <c r="F503" s="20">
        <v>447.43820831151476</v>
      </c>
      <c r="G503" s="20">
        <v>352.76241358723274</v>
      </c>
      <c r="H503" s="20">
        <v>0.13889182062489822</v>
      </c>
      <c r="I503" s="20">
        <v>1.3684876684287914</v>
      </c>
      <c r="J503" s="20">
        <v>0.43226126398354137</v>
      </c>
      <c r="K503" s="20">
        <v>-14.881180535203235</v>
      </c>
      <c r="L503" s="20">
        <v>-34.09041751964979</v>
      </c>
      <c r="M503" s="20">
        <v>-36.055407724849076</v>
      </c>
      <c r="N503" s="20">
        <v>-31.243510118162433</v>
      </c>
      <c r="O503" s="20">
        <v>2.4328663980366677E-2</v>
      </c>
      <c r="P503" s="20">
        <v>0.18532688343926368</v>
      </c>
      <c r="Q503" s="20">
        <v>6.2517159671635805E-2</v>
      </c>
      <c r="R503" s="3">
        <f t="shared" si="66"/>
        <v>0</v>
      </c>
      <c r="S503" s="3">
        <f t="shared" si="67"/>
        <v>0</v>
      </c>
      <c r="T503" s="3">
        <f t="shared" si="68"/>
        <v>0</v>
      </c>
      <c r="U503" s="3">
        <f t="shared" si="69"/>
        <v>0</v>
      </c>
      <c r="V503" s="3">
        <f t="shared" si="70"/>
        <v>0</v>
      </c>
      <c r="W503" s="3">
        <f t="shared" si="71"/>
        <v>0</v>
      </c>
      <c r="X503" s="3">
        <f t="shared" si="72"/>
        <v>0</v>
      </c>
    </row>
    <row r="504" spans="1:24" x14ac:dyDescent="0.25">
      <c r="A504" s="40">
        <v>44825</v>
      </c>
      <c r="B504" s="41">
        <v>14</v>
      </c>
      <c r="C504" s="18" t="str">
        <f t="shared" si="65"/>
        <v>44825_14</v>
      </c>
      <c r="D504" s="20">
        <v>219.66349852974926</v>
      </c>
      <c r="E504" s="20">
        <v>475.86871445823033</v>
      </c>
      <c r="F504" s="20">
        <v>445.27309303007212</v>
      </c>
      <c r="G504" s="20">
        <v>351.5980168826236</v>
      </c>
      <c r="H504" s="20">
        <v>0.13181709399166971</v>
      </c>
      <c r="I504" s="20">
        <v>1.3065379966213038</v>
      </c>
      <c r="J504" s="20">
        <v>0.41173906896295143</v>
      </c>
      <c r="K504" s="20">
        <v>-14.719764817269951</v>
      </c>
      <c r="L504" s="20">
        <v>-36.281202089915134</v>
      </c>
      <c r="M504" s="20">
        <v>-36.974970075362009</v>
      </c>
      <c r="N504" s="20">
        <v>-31.152477196161321</v>
      </c>
      <c r="O504" s="20">
        <v>1.9689369657115614E-2</v>
      </c>
      <c r="P504" s="20">
        <v>0.14886515801324471</v>
      </c>
      <c r="Q504" s="20">
        <v>4.9224223355707253E-2</v>
      </c>
      <c r="R504" s="3">
        <f t="shared" si="66"/>
        <v>0</v>
      </c>
      <c r="S504" s="3">
        <f t="shared" si="67"/>
        <v>0</v>
      </c>
      <c r="T504" s="3">
        <f t="shared" si="68"/>
        <v>0</v>
      </c>
      <c r="U504" s="3">
        <f t="shared" si="69"/>
        <v>0</v>
      </c>
      <c r="V504" s="3">
        <f t="shared" si="70"/>
        <v>0</v>
      </c>
      <c r="W504" s="3">
        <f t="shared" si="71"/>
        <v>0</v>
      </c>
      <c r="X504" s="3">
        <f t="shared" si="72"/>
        <v>0</v>
      </c>
    </row>
    <row r="505" spans="1:24" x14ac:dyDescent="0.25">
      <c r="A505" s="40">
        <v>44825</v>
      </c>
      <c r="B505" s="41">
        <v>15</v>
      </c>
      <c r="C505" s="18" t="str">
        <f t="shared" si="65"/>
        <v>44825_15</v>
      </c>
      <c r="D505" s="20">
        <v>213.97562902104181</v>
      </c>
      <c r="E505" s="20">
        <v>466.56525550293151</v>
      </c>
      <c r="F505" s="20">
        <v>436.36774434355232</v>
      </c>
      <c r="G505" s="20">
        <v>341.87075638899904</v>
      </c>
      <c r="H505" s="20">
        <v>0.12965330053501462</v>
      </c>
      <c r="I505" s="20">
        <v>1.2971551909711225</v>
      </c>
      <c r="J505" s="20">
        <v>0.40608262310661097</v>
      </c>
      <c r="K505" s="20">
        <v>-14.479827124891969</v>
      </c>
      <c r="L505" s="20">
        <v>-33.979646601554556</v>
      </c>
      <c r="M505" s="20">
        <v>-34.775321887183651</v>
      </c>
      <c r="N505" s="20">
        <v>-30.773708629147372</v>
      </c>
      <c r="O505" s="20">
        <v>1.9545034681120583E-2</v>
      </c>
      <c r="P505" s="20">
        <v>0.16773135903321523</v>
      </c>
      <c r="Q505" s="20">
        <v>4.8845840767572965E-2</v>
      </c>
      <c r="R505" s="3">
        <f t="shared" si="66"/>
        <v>0</v>
      </c>
      <c r="S505" s="3">
        <f t="shared" si="67"/>
        <v>0</v>
      </c>
      <c r="T505" s="3">
        <f t="shared" si="68"/>
        <v>0</v>
      </c>
      <c r="U505" s="3">
        <f t="shared" si="69"/>
        <v>0</v>
      </c>
      <c r="V505" s="3">
        <f t="shared" si="70"/>
        <v>0</v>
      </c>
      <c r="W505" s="3">
        <f t="shared" si="71"/>
        <v>0</v>
      </c>
      <c r="X505" s="3">
        <f t="shared" si="72"/>
        <v>0</v>
      </c>
    </row>
    <row r="506" spans="1:24" x14ac:dyDescent="0.25">
      <c r="A506" s="40">
        <v>44825</v>
      </c>
      <c r="B506" s="41">
        <v>16</v>
      </c>
      <c r="C506" s="18" t="str">
        <f t="shared" si="65"/>
        <v>44825_16</v>
      </c>
      <c r="D506" s="20">
        <v>205.27494811873709</v>
      </c>
      <c r="E506" s="20">
        <v>451.2749018124818</v>
      </c>
      <c r="F506" s="20">
        <v>420.33794926267774</v>
      </c>
      <c r="G506" s="20">
        <v>327.53843975320672</v>
      </c>
      <c r="H506" s="20">
        <v>0.13533509391951687</v>
      </c>
      <c r="I506" s="20">
        <v>1.3152145554214214</v>
      </c>
      <c r="J506" s="20">
        <v>0.42167285158245954</v>
      </c>
      <c r="K506" s="20">
        <v>-16.05999875332828</v>
      </c>
      <c r="L506" s="20">
        <v>-35.693489158579517</v>
      </c>
      <c r="M506" s="20">
        <v>-36.944288292095671</v>
      </c>
      <c r="N506" s="20">
        <v>-33.373000857137889</v>
      </c>
      <c r="O506" s="20">
        <v>2.2062615755698189E-2</v>
      </c>
      <c r="P506" s="20">
        <v>0.183925684659624</v>
      </c>
      <c r="Q506" s="20">
        <v>5.6070089247658432E-2</v>
      </c>
      <c r="R506" s="3">
        <f t="shared" si="66"/>
        <v>0</v>
      </c>
      <c r="S506" s="3">
        <f t="shared" si="67"/>
        <v>0</v>
      </c>
      <c r="T506" s="3">
        <f t="shared" si="68"/>
        <v>0</v>
      </c>
      <c r="U506" s="3">
        <f t="shared" si="69"/>
        <v>0</v>
      </c>
      <c r="V506" s="3">
        <f t="shared" si="70"/>
        <v>0</v>
      </c>
      <c r="W506" s="3">
        <f t="shared" si="71"/>
        <v>0</v>
      </c>
      <c r="X506" s="3">
        <f t="shared" si="72"/>
        <v>0</v>
      </c>
    </row>
    <row r="507" spans="1:24" x14ac:dyDescent="0.25">
      <c r="A507" s="40">
        <v>44825</v>
      </c>
      <c r="B507" s="41">
        <v>17</v>
      </c>
      <c r="C507" s="18" t="str">
        <f t="shared" si="65"/>
        <v>44825_17</v>
      </c>
      <c r="D507" s="20">
        <v>195.71385640606815</v>
      </c>
      <c r="E507" s="20">
        <v>432.86123047165478</v>
      </c>
      <c r="F507" s="20">
        <v>402.44781129314941</v>
      </c>
      <c r="G507" s="20">
        <v>312.47325870302325</v>
      </c>
      <c r="H507" s="20">
        <v>0.13467725168614864</v>
      </c>
      <c r="I507" s="20">
        <v>1.2908135850385245</v>
      </c>
      <c r="J507" s="20">
        <v>0.42119550296116004</v>
      </c>
      <c r="K507" s="20">
        <v>-18.795372518311247</v>
      </c>
      <c r="L507" s="20">
        <v>-42.760448152849158</v>
      </c>
      <c r="M507" s="20">
        <v>-43.672304257472831</v>
      </c>
      <c r="N507" s="20">
        <v>-38.106974446974199</v>
      </c>
      <c r="O507" s="20">
        <v>1.8706613320523847E-2</v>
      </c>
      <c r="P507" s="20">
        <v>0.16456335752481382</v>
      </c>
      <c r="Q507" s="20">
        <v>5.0901591736829732E-2</v>
      </c>
      <c r="R507" s="3">
        <f t="shared" si="66"/>
        <v>0</v>
      </c>
      <c r="S507" s="3">
        <f t="shared" si="67"/>
        <v>0</v>
      </c>
      <c r="T507" s="3">
        <f t="shared" si="68"/>
        <v>0</v>
      </c>
      <c r="U507" s="3">
        <f t="shared" si="69"/>
        <v>0</v>
      </c>
      <c r="V507" s="3">
        <f t="shared" si="70"/>
        <v>0</v>
      </c>
      <c r="W507" s="3">
        <f t="shared" si="71"/>
        <v>0</v>
      </c>
      <c r="X507" s="3">
        <f t="shared" si="72"/>
        <v>0</v>
      </c>
    </row>
    <row r="508" spans="1:24" x14ac:dyDescent="0.25">
      <c r="A508" s="40">
        <v>44825</v>
      </c>
      <c r="B508" s="41">
        <v>18</v>
      </c>
      <c r="C508" s="18" t="str">
        <f t="shared" si="65"/>
        <v>44825_18</v>
      </c>
      <c r="D508" s="20">
        <v>184.93551149951853</v>
      </c>
      <c r="E508" s="20">
        <v>409.90367167785178</v>
      </c>
      <c r="F508" s="20">
        <v>384.28836276121336</v>
      </c>
      <c r="G508" s="20">
        <v>297.58878107831725</v>
      </c>
      <c r="H508" s="20">
        <v>0.12072453007807717</v>
      </c>
      <c r="I508" s="20">
        <v>1.1143059946350109</v>
      </c>
      <c r="J508" s="20">
        <v>0.38030102121855003</v>
      </c>
      <c r="K508" s="20">
        <v>-23.242991683198234</v>
      </c>
      <c r="L508" s="20">
        <v>-55.986124100206027</v>
      </c>
      <c r="M508" s="20">
        <v>-55.486998423802561</v>
      </c>
      <c r="N508" s="20">
        <v>-44.274842210534906</v>
      </c>
      <c r="O508" s="20">
        <v>8.8538365148729172E-3</v>
      </c>
      <c r="P508" s="20">
        <v>4.7145372491093289E-2</v>
      </c>
      <c r="Q508" s="20">
        <v>1.8885660275034844E-2</v>
      </c>
      <c r="R508" s="3">
        <f t="shared" si="66"/>
        <v>0</v>
      </c>
      <c r="S508" s="3">
        <f t="shared" si="67"/>
        <v>0</v>
      </c>
      <c r="T508" s="3">
        <f t="shared" si="68"/>
        <v>0</v>
      </c>
      <c r="U508" s="3">
        <f t="shared" si="69"/>
        <v>0</v>
      </c>
      <c r="V508" s="3">
        <f t="shared" si="70"/>
        <v>0</v>
      </c>
      <c r="W508" s="3">
        <f t="shared" si="71"/>
        <v>0</v>
      </c>
      <c r="X508" s="3">
        <f t="shared" si="72"/>
        <v>0</v>
      </c>
    </row>
    <row r="509" spans="1:24" x14ac:dyDescent="0.25">
      <c r="A509" s="40">
        <v>44825</v>
      </c>
      <c r="B509" s="41">
        <v>19</v>
      </c>
      <c r="C509" s="18" t="str">
        <f t="shared" si="65"/>
        <v>44825_19</v>
      </c>
      <c r="D509" s="20">
        <v>177.1624412869931</v>
      </c>
      <c r="E509" s="20">
        <v>382.55238104933153</v>
      </c>
      <c r="F509" s="20">
        <v>372.17829953082958</v>
      </c>
      <c r="G509" s="20">
        <v>287.59732015028897</v>
      </c>
      <c r="H509" s="20">
        <v>0.11125666788956351</v>
      </c>
      <c r="I509" s="20">
        <v>0.98281009962101162</v>
      </c>
      <c r="J509" s="20">
        <v>0.35155809043422681</v>
      </c>
      <c r="K509" s="20">
        <v>-21.079839638911498</v>
      </c>
      <c r="L509" s="20">
        <v>-51.972504129864888</v>
      </c>
      <c r="M509" s="20">
        <v>-50.247700263836876</v>
      </c>
      <c r="N509" s="20">
        <v>-38.732713114244817</v>
      </c>
      <c r="O509" s="20">
        <v>-6.7240661409060012E-3</v>
      </c>
      <c r="P509" s="20">
        <v>-7.7845890104807552E-2</v>
      </c>
      <c r="Q509" s="20">
        <v>-2.7022250669887657E-2</v>
      </c>
      <c r="R509" s="3">
        <f t="shared" si="66"/>
        <v>0</v>
      </c>
      <c r="S509" s="3">
        <f t="shared" si="67"/>
        <v>0</v>
      </c>
      <c r="T509" s="3">
        <f t="shared" si="68"/>
        <v>0</v>
      </c>
      <c r="U509" s="3">
        <f t="shared" si="69"/>
        <v>0</v>
      </c>
      <c r="V509" s="3">
        <f t="shared" si="70"/>
        <v>0</v>
      </c>
      <c r="W509" s="3">
        <f t="shared" si="71"/>
        <v>0</v>
      </c>
      <c r="X509" s="3">
        <f t="shared" si="72"/>
        <v>0</v>
      </c>
    </row>
    <row r="510" spans="1:24" x14ac:dyDescent="0.25">
      <c r="A510" s="40">
        <v>44825</v>
      </c>
      <c r="B510" s="41">
        <v>20</v>
      </c>
      <c r="C510" s="18" t="str">
        <f t="shared" si="65"/>
        <v>44825_20</v>
      </c>
      <c r="D510" s="20">
        <v>195.01337691568102</v>
      </c>
      <c r="E510" s="20">
        <v>434.2811095770752</v>
      </c>
      <c r="F510" s="20">
        <v>428.00342961387707</v>
      </c>
      <c r="G510" s="20">
        <v>322.12295181987525</v>
      </c>
      <c r="H510" s="20">
        <v>0.12634327773059703</v>
      </c>
      <c r="I510" s="20">
        <v>1.1185564029178288</v>
      </c>
      <c r="J510" s="20">
        <v>0.39800823388515827</v>
      </c>
      <c r="K510" s="20">
        <v>-21.664101675030153</v>
      </c>
      <c r="L510" s="20">
        <v>-51.19847492702435</v>
      </c>
      <c r="M510" s="20">
        <v>-46.660305289114568</v>
      </c>
      <c r="N510" s="20">
        <v>-37.661095717422285</v>
      </c>
      <c r="O510" s="20">
        <v>-1.3561319306388011E-2</v>
      </c>
      <c r="P510" s="20">
        <v>-0.12301820773004413</v>
      </c>
      <c r="Q510" s="20">
        <v>-4.6751451985728193E-2</v>
      </c>
      <c r="R510" s="3">
        <f t="shared" si="66"/>
        <v>0</v>
      </c>
      <c r="S510" s="3">
        <f t="shared" si="67"/>
        <v>0</v>
      </c>
      <c r="T510" s="3">
        <f t="shared" si="68"/>
        <v>0</v>
      </c>
      <c r="U510" s="3">
        <f t="shared" si="69"/>
        <v>0</v>
      </c>
      <c r="V510" s="3">
        <f t="shared" si="70"/>
        <v>0</v>
      </c>
      <c r="W510" s="3">
        <f t="shared" si="71"/>
        <v>0</v>
      </c>
      <c r="X510" s="3">
        <f t="shared" si="72"/>
        <v>0</v>
      </c>
    </row>
    <row r="511" spans="1:24" x14ac:dyDescent="0.25">
      <c r="A511" s="40">
        <v>44825</v>
      </c>
      <c r="B511" s="41">
        <v>21</v>
      </c>
      <c r="C511" s="18" t="str">
        <f t="shared" si="65"/>
        <v>44825_21</v>
      </c>
      <c r="D511" s="20">
        <v>224.36541724982632</v>
      </c>
      <c r="E511" s="20">
        <v>502.36932086902431</v>
      </c>
      <c r="F511" s="20">
        <v>493.32749044758435</v>
      </c>
      <c r="G511" s="20">
        <v>374.57987619503183</v>
      </c>
      <c r="H511" s="20">
        <v>0.15460403592703872</v>
      </c>
      <c r="I511" s="20">
        <v>1.3556826977965915</v>
      </c>
      <c r="J511" s="20">
        <v>0.47991574509076496</v>
      </c>
      <c r="K511" s="20">
        <v>-21.669372711977584</v>
      </c>
      <c r="L511" s="20">
        <v>-50.929357076868911</v>
      </c>
      <c r="M511" s="20">
        <v>-44.430810747433739</v>
      </c>
      <c r="N511" s="20">
        <v>-36.814458757571984</v>
      </c>
      <c r="O511" s="20">
        <v>-1.758120563958053E-2</v>
      </c>
      <c r="P511" s="20">
        <v>-0.1500714411846176</v>
      </c>
      <c r="Q511" s="20">
        <v>-5.8883072159999224E-2</v>
      </c>
      <c r="R511" s="3">
        <f t="shared" si="66"/>
        <v>0</v>
      </c>
      <c r="S511" s="3">
        <f t="shared" si="67"/>
        <v>0</v>
      </c>
      <c r="T511" s="3">
        <f t="shared" si="68"/>
        <v>0</v>
      </c>
      <c r="U511" s="3">
        <f t="shared" si="69"/>
        <v>0</v>
      </c>
      <c r="V511" s="3">
        <f t="shared" si="70"/>
        <v>0</v>
      </c>
      <c r="W511" s="3">
        <f t="shared" si="71"/>
        <v>0</v>
      </c>
      <c r="X511" s="3">
        <f t="shared" si="72"/>
        <v>0</v>
      </c>
    </row>
    <row r="512" spans="1:24" x14ac:dyDescent="0.25">
      <c r="A512" s="40">
        <v>44825</v>
      </c>
      <c r="B512" s="41">
        <v>22</v>
      </c>
      <c r="C512" s="18" t="str">
        <f t="shared" si="65"/>
        <v>44825_22</v>
      </c>
      <c r="D512" s="20">
        <v>223.74849527104067</v>
      </c>
      <c r="E512" s="20">
        <v>502.7052370299337</v>
      </c>
      <c r="F512" s="20">
        <v>494.14944018894494</v>
      </c>
      <c r="G512" s="20">
        <v>375.54941445431183</v>
      </c>
      <c r="H512" s="20">
        <v>0.15408669194232089</v>
      </c>
      <c r="I512" s="20">
        <v>1.3710658984326094</v>
      </c>
      <c r="J512" s="20">
        <v>0.47842579670108298</v>
      </c>
      <c r="K512" s="20">
        <v>-23.589688606679747</v>
      </c>
      <c r="L512" s="20">
        <v>-55.133246228125202</v>
      </c>
      <c r="M512" s="20">
        <v>-47.594116205866037</v>
      </c>
      <c r="N512" s="20">
        <v>-39.718277099287675</v>
      </c>
      <c r="O512" s="20">
        <v>-1.8544200360143238E-2</v>
      </c>
      <c r="P512" s="20">
        <v>-0.15757209812077405</v>
      </c>
      <c r="Q512" s="20">
        <v>-6.1891150092028419E-2</v>
      </c>
      <c r="R512" s="3">
        <f t="shared" si="66"/>
        <v>0</v>
      </c>
      <c r="S512" s="3">
        <f t="shared" si="67"/>
        <v>0</v>
      </c>
      <c r="T512" s="3">
        <f t="shared" si="68"/>
        <v>0</v>
      </c>
      <c r="U512" s="3">
        <f t="shared" si="69"/>
        <v>0</v>
      </c>
      <c r="V512" s="3">
        <f t="shared" si="70"/>
        <v>0</v>
      </c>
      <c r="W512" s="3">
        <f t="shared" si="71"/>
        <v>0</v>
      </c>
      <c r="X512" s="3">
        <f t="shared" si="72"/>
        <v>0</v>
      </c>
    </row>
    <row r="513" spans="1:24" x14ac:dyDescent="0.25">
      <c r="A513" s="40">
        <v>44825</v>
      </c>
      <c r="B513" s="41">
        <v>23</v>
      </c>
      <c r="C513" s="18" t="str">
        <f t="shared" si="65"/>
        <v>44825_23</v>
      </c>
      <c r="D513" s="20">
        <v>210.16441586734535</v>
      </c>
      <c r="E513" s="20">
        <v>470.72987098953735</v>
      </c>
      <c r="F513" s="20">
        <v>461.43968899566852</v>
      </c>
      <c r="G513" s="20">
        <v>351.42646780820274</v>
      </c>
      <c r="H513" s="20">
        <v>0.14403298060207886</v>
      </c>
      <c r="I513" s="20">
        <v>1.2942153295152903</v>
      </c>
      <c r="J513" s="20">
        <v>0.44666455728761112</v>
      </c>
      <c r="K513" s="20">
        <v>-25.23262905138537</v>
      </c>
      <c r="L513" s="20">
        <v>-58.93691488260847</v>
      </c>
      <c r="M513" s="20">
        <v>-50.637800736442848</v>
      </c>
      <c r="N513" s="20">
        <v>-42.801272336138879</v>
      </c>
      <c r="O513" s="20">
        <v>-1.6727913327919189E-2</v>
      </c>
      <c r="P513" s="20">
        <v>-0.15092979803949302</v>
      </c>
      <c r="Q513" s="20">
        <v>-5.6398973809113705E-2</v>
      </c>
      <c r="R513" s="3">
        <f t="shared" si="66"/>
        <v>0</v>
      </c>
      <c r="S513" s="3">
        <f t="shared" si="67"/>
        <v>0</v>
      </c>
      <c r="T513" s="3">
        <f t="shared" si="68"/>
        <v>0</v>
      </c>
      <c r="U513" s="3">
        <f t="shared" si="69"/>
        <v>0</v>
      </c>
      <c r="V513" s="3">
        <f t="shared" si="70"/>
        <v>0</v>
      </c>
      <c r="W513" s="3">
        <f t="shared" si="71"/>
        <v>0</v>
      </c>
      <c r="X513" s="3">
        <f t="shared" si="72"/>
        <v>0</v>
      </c>
    </row>
    <row r="514" spans="1:24" x14ac:dyDescent="0.25">
      <c r="A514" s="40">
        <v>44825</v>
      </c>
      <c r="B514" s="41">
        <v>24</v>
      </c>
      <c r="C514" s="18" t="str">
        <f t="shared" si="65"/>
        <v>44825_24</v>
      </c>
      <c r="D514" s="20">
        <v>185.79272478597395</v>
      </c>
      <c r="E514" s="20">
        <v>414.30323308766839</v>
      </c>
      <c r="F514" s="20">
        <v>403.49387189592466</v>
      </c>
      <c r="G514" s="20">
        <v>308.81627874539777</v>
      </c>
      <c r="H514" s="20">
        <v>0.13382128769277771</v>
      </c>
      <c r="I514" s="20">
        <v>1.1840611511965404</v>
      </c>
      <c r="J514" s="20">
        <v>0.41551151901347477</v>
      </c>
      <c r="K514" s="20">
        <v>-25.648687354673751</v>
      </c>
      <c r="L514" s="20">
        <v>-61.011724830114389</v>
      </c>
      <c r="M514" s="20">
        <v>-51.932592657318722</v>
      </c>
      <c r="N514" s="20">
        <v>-43.063795961446949</v>
      </c>
      <c r="O514" s="20">
        <v>-1.8381672588850293E-2</v>
      </c>
      <c r="P514" s="20">
        <v>-0.16311156633366805</v>
      </c>
      <c r="Q514" s="20">
        <v>-6.0949517069111843E-2</v>
      </c>
      <c r="R514" s="3">
        <f t="shared" si="66"/>
        <v>0</v>
      </c>
      <c r="S514" s="3">
        <f t="shared" si="67"/>
        <v>0</v>
      </c>
      <c r="T514" s="3">
        <f t="shared" si="68"/>
        <v>0</v>
      </c>
      <c r="U514" s="3">
        <f t="shared" si="69"/>
        <v>0</v>
      </c>
      <c r="V514" s="3">
        <f t="shared" si="70"/>
        <v>0</v>
      </c>
      <c r="W514" s="3">
        <f t="shared" si="71"/>
        <v>0</v>
      </c>
      <c r="X514" s="3">
        <f t="shared" si="72"/>
        <v>0</v>
      </c>
    </row>
    <row r="515" spans="1:24" x14ac:dyDescent="0.25">
      <c r="A515" s="40">
        <v>44826</v>
      </c>
      <c r="B515" s="41">
        <v>1</v>
      </c>
      <c r="C515" s="18" t="str">
        <f t="shared" si="65"/>
        <v>44826_1</v>
      </c>
      <c r="D515" s="20">
        <v>159.78592095445012</v>
      </c>
      <c r="E515" s="20">
        <v>352.73156545292244</v>
      </c>
      <c r="F515" s="20">
        <v>339.17212458057213</v>
      </c>
      <c r="G515" s="20">
        <v>261.90676111666835</v>
      </c>
      <c r="H515" s="20">
        <v>0.11932298592596506</v>
      </c>
      <c r="I515" s="20">
        <v>1.0616646700384342</v>
      </c>
      <c r="J515" s="20">
        <v>0.37159702997858607</v>
      </c>
      <c r="K515" s="20">
        <v>-25.171536453655641</v>
      </c>
      <c r="L515" s="20">
        <v>-60.513260916832635</v>
      </c>
      <c r="M515" s="20">
        <v>-52.876587342745218</v>
      </c>
      <c r="N515" s="20">
        <v>-42.292412597610451</v>
      </c>
      <c r="O515" s="20">
        <v>-1.9767145036784721E-2</v>
      </c>
      <c r="P515" s="20">
        <v>-0.15908787159465665</v>
      </c>
      <c r="Q515" s="20">
        <v>-6.4876338726269675E-2</v>
      </c>
      <c r="R515" s="3">
        <f t="shared" si="66"/>
        <v>0</v>
      </c>
      <c r="S515" s="3">
        <f t="shared" si="67"/>
        <v>0</v>
      </c>
      <c r="T515" s="3">
        <f t="shared" si="68"/>
        <v>0</v>
      </c>
      <c r="U515" s="3">
        <f t="shared" si="69"/>
        <v>0</v>
      </c>
      <c r="V515" s="3">
        <f t="shared" si="70"/>
        <v>0</v>
      </c>
      <c r="W515" s="3">
        <f t="shared" si="71"/>
        <v>0</v>
      </c>
      <c r="X515" s="3">
        <f t="shared" si="72"/>
        <v>0</v>
      </c>
    </row>
    <row r="516" spans="1:24" x14ac:dyDescent="0.25">
      <c r="A516" s="40">
        <v>44826</v>
      </c>
      <c r="B516" s="41">
        <v>2</v>
      </c>
      <c r="C516" s="18" t="str">
        <f t="shared" si="65"/>
        <v>44826_2</v>
      </c>
      <c r="D516" s="20">
        <v>140.23681497936633</v>
      </c>
      <c r="E516" s="20">
        <v>303.5450420001585</v>
      </c>
      <c r="F516" s="20">
        <v>288.14270138134538</v>
      </c>
      <c r="G516" s="20">
        <v>224.61205999368281</v>
      </c>
      <c r="H516" s="20">
        <v>0.10615764218036126</v>
      </c>
      <c r="I516" s="20">
        <v>0.94645594393377885</v>
      </c>
      <c r="J516" s="20">
        <v>0.33203618806259683</v>
      </c>
      <c r="K516" s="20">
        <v>-26.206399797623106</v>
      </c>
      <c r="L516" s="20">
        <v>-62.387876403879282</v>
      </c>
      <c r="M516" s="20">
        <v>-53.062627763658668</v>
      </c>
      <c r="N516" s="20">
        <v>-43.887172474908056</v>
      </c>
      <c r="O516" s="20">
        <v>-2.0688240893688693E-2</v>
      </c>
      <c r="P516" s="20">
        <v>-0.16193338161872889</v>
      </c>
      <c r="Q516" s="20">
        <v>-6.7612071283034147E-2</v>
      </c>
      <c r="R516" s="3">
        <f t="shared" si="66"/>
        <v>0</v>
      </c>
      <c r="S516" s="3">
        <f t="shared" si="67"/>
        <v>0</v>
      </c>
      <c r="T516" s="3">
        <f t="shared" si="68"/>
        <v>0</v>
      </c>
      <c r="U516" s="3">
        <f t="shared" si="69"/>
        <v>0</v>
      </c>
      <c r="V516" s="3">
        <f t="shared" si="70"/>
        <v>0</v>
      </c>
      <c r="W516" s="3">
        <f t="shared" si="71"/>
        <v>0</v>
      </c>
      <c r="X516" s="3">
        <f t="shared" si="72"/>
        <v>0</v>
      </c>
    </row>
    <row r="517" spans="1:24" x14ac:dyDescent="0.25">
      <c r="A517" s="40">
        <v>44826</v>
      </c>
      <c r="B517" s="41">
        <v>3</v>
      </c>
      <c r="C517" s="18" t="str">
        <f t="shared" si="65"/>
        <v>44826_3</v>
      </c>
      <c r="D517" s="20">
        <v>127.76435224471423</v>
      </c>
      <c r="E517" s="20">
        <v>272.61236978295699</v>
      </c>
      <c r="F517" s="20">
        <v>257.8720271548226</v>
      </c>
      <c r="G517" s="20">
        <v>200.9999012984043</v>
      </c>
      <c r="H517" s="20">
        <v>0.1011106508027869</v>
      </c>
      <c r="I517" s="20">
        <v>0.88823176807340432</v>
      </c>
      <c r="J517" s="20">
        <v>0.31713869896761815</v>
      </c>
      <c r="K517" s="20">
        <v>-22.667018479473153</v>
      </c>
      <c r="L517" s="20">
        <v>-51.853525567135463</v>
      </c>
      <c r="M517" s="20">
        <v>-44.185472166693259</v>
      </c>
      <c r="N517" s="20">
        <v>-36.60811289225466</v>
      </c>
      <c r="O517" s="20">
        <v>-2.1028778928929112E-2</v>
      </c>
      <c r="P517" s="20">
        <v>-0.16339539263539452</v>
      </c>
      <c r="Q517" s="20">
        <v>-6.8447278772553091E-2</v>
      </c>
      <c r="R517" s="3">
        <f t="shared" si="66"/>
        <v>0</v>
      </c>
      <c r="S517" s="3">
        <f t="shared" si="67"/>
        <v>0</v>
      </c>
      <c r="T517" s="3">
        <f t="shared" si="68"/>
        <v>0</v>
      </c>
      <c r="U517" s="3">
        <f t="shared" si="69"/>
        <v>0</v>
      </c>
      <c r="V517" s="3">
        <f t="shared" si="70"/>
        <v>0</v>
      </c>
      <c r="W517" s="3">
        <f t="shared" si="71"/>
        <v>0</v>
      </c>
      <c r="X517" s="3">
        <f t="shared" si="72"/>
        <v>0</v>
      </c>
    </row>
    <row r="518" spans="1:24" x14ac:dyDescent="0.25">
      <c r="A518" s="40">
        <v>44826</v>
      </c>
      <c r="B518" s="41">
        <v>4</v>
      </c>
      <c r="C518" s="18" t="str">
        <f t="shared" si="65"/>
        <v>44826_4</v>
      </c>
      <c r="D518" s="20">
        <v>121.59510509812858</v>
      </c>
      <c r="E518" s="20">
        <v>256.66844059244403</v>
      </c>
      <c r="F518" s="20">
        <v>241.16557032232905</v>
      </c>
      <c r="G518" s="20">
        <v>189.4577562093271</v>
      </c>
      <c r="H518" s="20">
        <v>0.10105344367333155</v>
      </c>
      <c r="I518" s="20">
        <v>0.86225467041196924</v>
      </c>
      <c r="J518" s="20">
        <v>0.31650647743266902</v>
      </c>
      <c r="K518" s="20">
        <v>-22.71163900109352</v>
      </c>
      <c r="L518" s="20">
        <v>-52.199618402189671</v>
      </c>
      <c r="M518" s="20">
        <v>-44.667703822043585</v>
      </c>
      <c r="N518" s="20">
        <v>-36.632028748591019</v>
      </c>
      <c r="O518" s="20">
        <v>-2.1775213793723387E-2</v>
      </c>
      <c r="P518" s="20">
        <v>-0.16868913616234094</v>
      </c>
      <c r="Q518" s="20">
        <v>-7.0685779515787361E-2</v>
      </c>
      <c r="R518" s="3">
        <f t="shared" si="66"/>
        <v>0</v>
      </c>
      <c r="S518" s="3">
        <f t="shared" si="67"/>
        <v>0</v>
      </c>
      <c r="T518" s="3">
        <f t="shared" si="68"/>
        <v>0</v>
      </c>
      <c r="U518" s="3">
        <f t="shared" si="69"/>
        <v>0</v>
      </c>
      <c r="V518" s="3">
        <f t="shared" si="70"/>
        <v>0</v>
      </c>
      <c r="W518" s="3">
        <f t="shared" si="71"/>
        <v>0</v>
      </c>
      <c r="X518" s="3">
        <f t="shared" si="72"/>
        <v>0</v>
      </c>
    </row>
    <row r="519" spans="1:24" x14ac:dyDescent="0.25">
      <c r="A519" s="40">
        <v>44826</v>
      </c>
      <c r="B519" s="41">
        <v>5</v>
      </c>
      <c r="C519" s="18" t="str">
        <f t="shared" si="65"/>
        <v>44826_5</v>
      </c>
      <c r="D519" s="20">
        <v>118.50146915400559</v>
      </c>
      <c r="E519" s="20">
        <v>251.91000527804965</v>
      </c>
      <c r="F519" s="20">
        <v>236.6588743386107</v>
      </c>
      <c r="G519" s="20">
        <v>185.33918441358293</v>
      </c>
      <c r="H519" s="20">
        <v>9.9507042182513578E-2</v>
      </c>
      <c r="I519" s="20">
        <v>0.84550061863528714</v>
      </c>
      <c r="J519" s="20">
        <v>0.31205888314647717</v>
      </c>
      <c r="K519" s="20">
        <v>-23.425632621059769</v>
      </c>
      <c r="L519" s="20">
        <v>-52.659728141640258</v>
      </c>
      <c r="M519" s="20">
        <v>-44.986969669034821</v>
      </c>
      <c r="N519" s="20">
        <v>-36.8946055662242</v>
      </c>
      <c r="O519" s="20">
        <v>-2.2868031190979427E-2</v>
      </c>
      <c r="P519" s="20">
        <v>-0.17605225137381245</v>
      </c>
      <c r="Q519" s="20">
        <v>-7.3687102079233235E-2</v>
      </c>
      <c r="R519" s="3">
        <f t="shared" si="66"/>
        <v>0</v>
      </c>
      <c r="S519" s="3">
        <f t="shared" si="67"/>
        <v>0</v>
      </c>
      <c r="T519" s="3">
        <f t="shared" si="68"/>
        <v>0</v>
      </c>
      <c r="U519" s="3">
        <f t="shared" si="69"/>
        <v>0</v>
      </c>
      <c r="V519" s="3">
        <f t="shared" si="70"/>
        <v>0</v>
      </c>
      <c r="W519" s="3">
        <f t="shared" si="71"/>
        <v>0</v>
      </c>
      <c r="X519" s="3">
        <f t="shared" si="72"/>
        <v>0</v>
      </c>
    </row>
    <row r="520" spans="1:24" x14ac:dyDescent="0.25">
      <c r="A520" s="40">
        <v>44826</v>
      </c>
      <c r="B520" s="41">
        <v>6</v>
      </c>
      <c r="C520" s="18" t="str">
        <f t="shared" si="65"/>
        <v>44826_6</v>
      </c>
      <c r="D520" s="20">
        <v>122.955408094828</v>
      </c>
      <c r="E520" s="20">
        <v>266.35934370631941</v>
      </c>
      <c r="F520" s="20">
        <v>253.6016744885118</v>
      </c>
      <c r="G520" s="20">
        <v>193.66560683658065</v>
      </c>
      <c r="H520" s="20">
        <v>0.10173330482800361</v>
      </c>
      <c r="I520" s="20">
        <v>0.87494281926164275</v>
      </c>
      <c r="J520" s="20">
        <v>0.31859923771402587</v>
      </c>
      <c r="K520" s="20">
        <v>-23.039514478304117</v>
      </c>
      <c r="L520" s="20">
        <v>-52.022763002282289</v>
      </c>
      <c r="M520" s="20">
        <v>-44.298874475842069</v>
      </c>
      <c r="N520" s="20">
        <v>-36.196760206069364</v>
      </c>
      <c r="O520" s="20">
        <v>-2.1479463723380655E-2</v>
      </c>
      <c r="P520" s="20">
        <v>-0.16909932927684826</v>
      </c>
      <c r="Q520" s="20">
        <v>-6.9907572540438667E-2</v>
      </c>
      <c r="R520" s="3">
        <f t="shared" si="66"/>
        <v>0</v>
      </c>
      <c r="S520" s="3">
        <f t="shared" si="67"/>
        <v>0</v>
      </c>
      <c r="T520" s="3">
        <f t="shared" si="68"/>
        <v>0</v>
      </c>
      <c r="U520" s="3">
        <f t="shared" si="69"/>
        <v>0</v>
      </c>
      <c r="V520" s="3">
        <f t="shared" si="70"/>
        <v>0</v>
      </c>
      <c r="W520" s="3">
        <f t="shared" si="71"/>
        <v>0</v>
      </c>
      <c r="X520" s="3">
        <f t="shared" si="72"/>
        <v>0</v>
      </c>
    </row>
    <row r="521" spans="1:24" x14ac:dyDescent="0.25">
      <c r="A521" s="40">
        <v>44826</v>
      </c>
      <c r="B521" s="41">
        <v>7</v>
      </c>
      <c r="C521" s="18" t="str">
        <f t="shared" si="65"/>
        <v>44826_7</v>
      </c>
      <c r="D521" s="20">
        <v>139.84825710928328</v>
      </c>
      <c r="E521" s="20">
        <v>306.5234004938215</v>
      </c>
      <c r="F521" s="20">
        <v>296.32980775660246</v>
      </c>
      <c r="G521" s="20">
        <v>224.11534353891818</v>
      </c>
      <c r="H521" s="20">
        <v>0.10858789541931939</v>
      </c>
      <c r="I521" s="20">
        <v>0.96068644328781949</v>
      </c>
      <c r="J521" s="20">
        <v>0.33941237303480698</v>
      </c>
      <c r="K521" s="20">
        <v>-22.011789152528024</v>
      </c>
      <c r="L521" s="20">
        <v>-49.784347666767793</v>
      </c>
      <c r="M521" s="20">
        <v>-41.954385680077316</v>
      </c>
      <c r="N521" s="20">
        <v>-34.195534035003874</v>
      </c>
      <c r="O521" s="20">
        <v>-2.183841793280554E-2</v>
      </c>
      <c r="P521" s="20">
        <v>-0.17330738302919188</v>
      </c>
      <c r="Q521" s="20">
        <v>-7.0883179711323116E-2</v>
      </c>
      <c r="R521" s="3">
        <f t="shared" si="66"/>
        <v>0</v>
      </c>
      <c r="S521" s="3">
        <f t="shared" si="67"/>
        <v>0</v>
      </c>
      <c r="T521" s="3">
        <f t="shared" si="68"/>
        <v>0</v>
      </c>
      <c r="U521" s="3">
        <f t="shared" si="69"/>
        <v>0</v>
      </c>
      <c r="V521" s="3">
        <f t="shared" si="70"/>
        <v>0</v>
      </c>
      <c r="W521" s="3">
        <f t="shared" si="71"/>
        <v>0</v>
      </c>
      <c r="X521" s="3">
        <f t="shared" si="72"/>
        <v>0</v>
      </c>
    </row>
    <row r="522" spans="1:24" x14ac:dyDescent="0.25">
      <c r="A522" s="40">
        <v>44826</v>
      </c>
      <c r="B522" s="41">
        <v>8</v>
      </c>
      <c r="C522" s="18" t="str">
        <f t="shared" si="65"/>
        <v>44826_8</v>
      </c>
      <c r="D522" s="20">
        <v>166.15020105063508</v>
      </c>
      <c r="E522" s="20">
        <v>361.49676428943314</v>
      </c>
      <c r="F522" s="20">
        <v>345.86369512075953</v>
      </c>
      <c r="G522" s="20">
        <v>266.80829635051032</v>
      </c>
      <c r="H522" s="20">
        <v>0.11257010454353056</v>
      </c>
      <c r="I522" s="20">
        <v>1.0619929399867967</v>
      </c>
      <c r="J522" s="20">
        <v>0.35274115849119458</v>
      </c>
      <c r="K522" s="20">
        <v>-22.113253448573857</v>
      </c>
      <c r="L522" s="20">
        <v>-49.148314567323553</v>
      </c>
      <c r="M522" s="20">
        <v>-42.312070270234933</v>
      </c>
      <c r="N522" s="20">
        <v>-34.393650198941423</v>
      </c>
      <c r="O522" s="20">
        <v>-2.0967555833714156E-2</v>
      </c>
      <c r="P522" s="20">
        <v>-0.14829075761219573</v>
      </c>
      <c r="Q522" s="20">
        <v>-6.8600799306612253E-2</v>
      </c>
      <c r="R522" s="3">
        <f t="shared" si="66"/>
        <v>0</v>
      </c>
      <c r="S522" s="3">
        <f t="shared" si="67"/>
        <v>0</v>
      </c>
      <c r="T522" s="3">
        <f t="shared" si="68"/>
        <v>0</v>
      </c>
      <c r="U522" s="3">
        <f t="shared" si="69"/>
        <v>0</v>
      </c>
      <c r="V522" s="3">
        <f t="shared" si="70"/>
        <v>0</v>
      </c>
      <c r="W522" s="3">
        <f t="shared" si="71"/>
        <v>0</v>
      </c>
      <c r="X522" s="3">
        <f t="shared" si="72"/>
        <v>0</v>
      </c>
    </row>
    <row r="523" spans="1:24" x14ac:dyDescent="0.25">
      <c r="A523" s="40">
        <v>44826</v>
      </c>
      <c r="B523" s="41">
        <v>9</v>
      </c>
      <c r="C523" s="18" t="str">
        <f t="shared" si="65"/>
        <v>44826_9</v>
      </c>
      <c r="D523" s="20">
        <v>190.61557410135447</v>
      </c>
      <c r="E523" s="20">
        <v>411.54573537003967</v>
      </c>
      <c r="F523" s="20">
        <v>389.14077228499298</v>
      </c>
      <c r="G523" s="20">
        <v>303.92431214407395</v>
      </c>
      <c r="H523" s="20">
        <v>0.1376694512671561</v>
      </c>
      <c r="I523" s="20">
        <v>1.2968860424251225</v>
      </c>
      <c r="J523" s="20">
        <v>0.42549722113993976</v>
      </c>
      <c r="K523" s="20">
        <v>-23.808918186427789</v>
      </c>
      <c r="L523" s="20">
        <v>-51.527570225252354</v>
      </c>
      <c r="M523" s="20">
        <v>-49.286855348744204</v>
      </c>
      <c r="N523" s="20">
        <v>-41.615047546789597</v>
      </c>
      <c r="O523" s="20">
        <v>1.0919811100195985E-2</v>
      </c>
      <c r="P523" s="20">
        <v>4.5663761927453708E-2</v>
      </c>
      <c r="Q523" s="20">
        <v>2.3424112255066951E-2</v>
      </c>
      <c r="R523" s="3">
        <f t="shared" si="66"/>
        <v>0</v>
      </c>
      <c r="S523" s="3">
        <f t="shared" si="67"/>
        <v>0</v>
      </c>
      <c r="T523" s="3">
        <f t="shared" si="68"/>
        <v>0</v>
      </c>
      <c r="U523" s="3">
        <f t="shared" si="69"/>
        <v>0</v>
      </c>
      <c r="V523" s="3">
        <f t="shared" si="70"/>
        <v>0</v>
      </c>
      <c r="W523" s="3">
        <f t="shared" si="71"/>
        <v>0</v>
      </c>
      <c r="X523" s="3">
        <f t="shared" si="72"/>
        <v>0</v>
      </c>
    </row>
    <row r="524" spans="1:24" x14ac:dyDescent="0.25">
      <c r="A524" s="40">
        <v>44826</v>
      </c>
      <c r="B524" s="41">
        <v>10</v>
      </c>
      <c r="C524" s="18" t="str">
        <f t="shared" ref="C524:C587" si="73">CONCATENATE(A524,"_",B524)</f>
        <v>44826_10</v>
      </c>
      <c r="D524" s="20">
        <v>205.00318520791964</v>
      </c>
      <c r="E524" s="20">
        <v>444.10019419302529</v>
      </c>
      <c r="F524" s="20">
        <v>418.50478913940219</v>
      </c>
      <c r="G524" s="20">
        <v>327.77867123948846</v>
      </c>
      <c r="H524" s="20">
        <v>0.16063131692156457</v>
      </c>
      <c r="I524" s="20">
        <v>1.4598948275357353</v>
      </c>
      <c r="J524" s="20">
        <v>0.49294138076304744</v>
      </c>
      <c r="K524" s="20">
        <v>-21.684733016895891</v>
      </c>
      <c r="L524" s="20">
        <v>-46.649125533409631</v>
      </c>
      <c r="M524" s="20">
        <v>-46.449669393077698</v>
      </c>
      <c r="N524" s="20">
        <v>-39.798969392566143</v>
      </c>
      <c r="O524" s="20">
        <v>4.3933515579142567E-2</v>
      </c>
      <c r="P524" s="20">
        <v>0.2338127766458401</v>
      </c>
      <c r="Q524" s="20">
        <v>0.11873034079118538</v>
      </c>
      <c r="R524" s="3">
        <f t="shared" ref="R524:R587" si="74">MAX(0,(K524-D524*0.2)*$T$5)+MAX(0,(K524-D524*0.3)*($U$5-$T$5))+MAX(0,(K524-D524*0.5)*($W$5-$V$5))+MAX(0,(K524-D524*0.8)*($X$5-$W$5))</f>
        <v>0</v>
      </c>
      <c r="S524" s="3">
        <f t="shared" ref="S524:S587" si="75">MAX(0,(L524-E524*0.2)*$T$5)+MAX(0,(L524-E524*0.3)*($U$5-$T$5))+MAX(0,(L524-E524*0.5)*($W$5-$V$5))+MAX(0,(L524-E524*0.8)*($X$5-$W$5))</f>
        <v>0</v>
      </c>
      <c r="T524" s="3">
        <f t="shared" ref="T524:T587" si="76">MAX(0,(M524-F524*0.2)*$T$5)+MAX(0,(M524-F524*0.3)*($U$5-$T$5))+MAX(0,(M524-F524*0.5)*($W$5-$V$5))+MAX(0,(M524-F524*0.8)*($X$5-$W$5))</f>
        <v>0</v>
      </c>
      <c r="U524" s="3">
        <f t="shared" ref="U524:U587" si="77">MAX(0,(N524-G524*0.2)*$T$5)+MAX(0,(N524-G524*0.3)*($U$5-$T$5))+MAX(0,(N524-G524*0.5)*($W$5-$V$5))+MAX(0,(N524-G524*0.8)*($X$5-$W$5))</f>
        <v>0</v>
      </c>
      <c r="V524" s="3">
        <f t="shared" ref="V524:V587" si="78">MAX(0,(O524-H524*0.2)*$T$5)+MAX(0,(O524-H524*0.3)*($U$5-$T$5))+MAX(0,(O524-H524*0.5)*($W$5-$V$5))+MAX(0,(O524-H524*0.8)*($X$5-$W$5))</f>
        <v>9.1671506040657408E-2</v>
      </c>
      <c r="W524" s="3">
        <f t="shared" ref="W524:X587" si="79">MAX(0,(P524-I524*0.2)*$T$5)+MAX(0,(P524-I524*0.3)*($U$5-$T$5))+MAX(0,(P524-I524*0.5)*($W$5-$V$5))+MAX(0,(P524-I524*0.8)*($X$5-$W$5))</f>
        <v>0</v>
      </c>
      <c r="X524" s="3">
        <f t="shared" si="79"/>
        <v>0.1563829898539032</v>
      </c>
    </row>
    <row r="525" spans="1:24" x14ac:dyDescent="0.25">
      <c r="A525" s="40">
        <v>44826</v>
      </c>
      <c r="B525" s="41">
        <v>11</v>
      </c>
      <c r="C525" s="18" t="str">
        <f t="shared" si="73"/>
        <v>44826_11</v>
      </c>
      <c r="D525" s="20">
        <v>209.32110182701297</v>
      </c>
      <c r="E525" s="20">
        <v>454.34917834055847</v>
      </c>
      <c r="F525" s="20">
        <v>426.03557485784222</v>
      </c>
      <c r="G525" s="20">
        <v>333.53766223657811</v>
      </c>
      <c r="H525" s="20">
        <v>0.15706891156963304</v>
      </c>
      <c r="I525" s="20">
        <v>1.461004142202438</v>
      </c>
      <c r="J525" s="20">
        <v>0.48283732971101273</v>
      </c>
      <c r="K525" s="20">
        <v>-17.543671596392304</v>
      </c>
      <c r="L525" s="20">
        <v>-38.731541600011539</v>
      </c>
      <c r="M525" s="20">
        <v>-39.742940254262372</v>
      </c>
      <c r="N525" s="20">
        <v>-34.569521659557175</v>
      </c>
      <c r="O525" s="20">
        <v>4.833586422759123E-2</v>
      </c>
      <c r="P525" s="20">
        <v>0.28387963226120749</v>
      </c>
      <c r="Q525" s="20">
        <v>0.13188096564980697</v>
      </c>
      <c r="R525" s="3">
        <f t="shared" si="74"/>
        <v>0</v>
      </c>
      <c r="S525" s="3">
        <f t="shared" si="75"/>
        <v>0</v>
      </c>
      <c r="T525" s="3">
        <f t="shared" si="76"/>
        <v>0</v>
      </c>
      <c r="U525" s="3">
        <f t="shared" si="77"/>
        <v>0</v>
      </c>
      <c r="V525" s="3">
        <f t="shared" si="78"/>
        <v>0.13893666972134752</v>
      </c>
      <c r="W525" s="3">
        <f t="shared" si="79"/>
        <v>0</v>
      </c>
      <c r="X525" s="3">
        <f t="shared" si="79"/>
        <v>0.27417401172984068</v>
      </c>
    </row>
    <row r="526" spans="1:24" x14ac:dyDescent="0.25">
      <c r="A526" s="40">
        <v>44826</v>
      </c>
      <c r="B526" s="41">
        <v>12</v>
      </c>
      <c r="C526" s="18" t="str">
        <f t="shared" si="73"/>
        <v>44826_12</v>
      </c>
      <c r="D526" s="20">
        <v>207.35650541319893</v>
      </c>
      <c r="E526" s="20">
        <v>449.34067657563355</v>
      </c>
      <c r="F526" s="20">
        <v>420.46033670724972</v>
      </c>
      <c r="G526" s="20">
        <v>327.4602476288664</v>
      </c>
      <c r="H526" s="20">
        <v>0.14787583011598907</v>
      </c>
      <c r="I526" s="20">
        <v>1.4064836463625026</v>
      </c>
      <c r="J526" s="20">
        <v>0.45666616032825358</v>
      </c>
      <c r="K526" s="20">
        <v>-16.3701137012727</v>
      </c>
      <c r="L526" s="20">
        <v>-36.30935212850703</v>
      </c>
      <c r="M526" s="20">
        <v>-37.94936494915089</v>
      </c>
      <c r="N526" s="20">
        <v>-33.392025430410044</v>
      </c>
      <c r="O526" s="20">
        <v>4.916461135367009E-2</v>
      </c>
      <c r="P526" s="20">
        <v>0.29641655444244858</v>
      </c>
      <c r="Q526" s="20">
        <v>0.1345290610318117</v>
      </c>
      <c r="R526" s="3">
        <f t="shared" si="74"/>
        <v>0</v>
      </c>
      <c r="S526" s="3">
        <f t="shared" si="75"/>
        <v>0</v>
      </c>
      <c r="T526" s="3">
        <f t="shared" si="76"/>
        <v>0</v>
      </c>
      <c r="U526" s="3">
        <f t="shared" si="77"/>
        <v>0</v>
      </c>
      <c r="V526" s="3">
        <f t="shared" si="78"/>
        <v>0.18194082971990361</v>
      </c>
      <c r="W526" s="3">
        <f t="shared" si="79"/>
        <v>0.11739032261947652</v>
      </c>
      <c r="X526" s="3">
        <f t="shared" si="79"/>
        <v>0.33537241609327384</v>
      </c>
    </row>
    <row r="527" spans="1:24" x14ac:dyDescent="0.25">
      <c r="A527" s="40">
        <v>44826</v>
      </c>
      <c r="B527" s="41">
        <v>13</v>
      </c>
      <c r="C527" s="18" t="str">
        <f t="shared" si="73"/>
        <v>44826_13</v>
      </c>
      <c r="D527" s="20">
        <v>206.28498657344639</v>
      </c>
      <c r="E527" s="20">
        <v>444.93415388791669</v>
      </c>
      <c r="F527" s="20">
        <v>417.30345897979845</v>
      </c>
      <c r="G527" s="20">
        <v>324.97744362680561</v>
      </c>
      <c r="H527" s="20">
        <v>0.15122095803189461</v>
      </c>
      <c r="I527" s="20">
        <v>1.4030051115094655</v>
      </c>
      <c r="J527" s="20">
        <v>0.46648919941453737</v>
      </c>
      <c r="K527" s="20">
        <v>-15.77123844551101</v>
      </c>
      <c r="L527" s="20">
        <v>-35.983306601922529</v>
      </c>
      <c r="M527" s="20">
        <v>-36.959182870350894</v>
      </c>
      <c r="N527" s="20">
        <v>-32.519283530138139</v>
      </c>
      <c r="O527" s="20">
        <v>4.716066242314302E-2</v>
      </c>
      <c r="P527" s="20">
        <v>0.28816986475225798</v>
      </c>
      <c r="Q527" s="20">
        <v>0.12898356807777317</v>
      </c>
      <c r="R527" s="3">
        <f t="shared" si="74"/>
        <v>0</v>
      </c>
      <c r="S527" s="3">
        <f t="shared" si="75"/>
        <v>0</v>
      </c>
      <c r="T527" s="3">
        <f t="shared" si="76"/>
        <v>0</v>
      </c>
      <c r="U527" s="3">
        <f t="shared" si="77"/>
        <v>0</v>
      </c>
      <c r="V527" s="3">
        <f t="shared" si="78"/>
        <v>0.14249331450573638</v>
      </c>
      <c r="W527" s="3">
        <f t="shared" si="79"/>
        <v>5.8764492784632902E-2</v>
      </c>
      <c r="X527" s="3">
        <f t="shared" si="79"/>
        <v>0.27706399370493723</v>
      </c>
    </row>
    <row r="528" spans="1:24" x14ac:dyDescent="0.25">
      <c r="A528" s="40">
        <v>44826</v>
      </c>
      <c r="B528" s="41">
        <v>14</v>
      </c>
      <c r="C528" s="18" t="str">
        <f t="shared" si="73"/>
        <v>44826_14</v>
      </c>
      <c r="D528" s="20">
        <v>204.51817420192128</v>
      </c>
      <c r="E528" s="20">
        <v>439.23442936031762</v>
      </c>
      <c r="F528" s="20">
        <v>413.14748745634989</v>
      </c>
      <c r="G528" s="20">
        <v>323.44781789204637</v>
      </c>
      <c r="H528" s="20">
        <v>0.1299309359929085</v>
      </c>
      <c r="I528" s="20">
        <v>1.2825662370060549</v>
      </c>
      <c r="J528" s="20">
        <v>0.41075702333465985</v>
      </c>
      <c r="K528" s="20">
        <v>-15.652641424825903</v>
      </c>
      <c r="L528" s="20">
        <v>-38.098773958705344</v>
      </c>
      <c r="M528" s="20">
        <v>-37.872694989329517</v>
      </c>
      <c r="N528" s="20">
        <v>-32.312980895501525</v>
      </c>
      <c r="O528" s="20">
        <v>2.1881168746953325E-2</v>
      </c>
      <c r="P528" s="20">
        <v>0.169757668100083</v>
      </c>
      <c r="Q528" s="20">
        <v>6.1055935225497078E-2</v>
      </c>
      <c r="R528" s="3">
        <f t="shared" si="74"/>
        <v>0</v>
      </c>
      <c r="S528" s="3">
        <f t="shared" si="75"/>
        <v>0</v>
      </c>
      <c r="T528" s="3">
        <f t="shared" si="76"/>
        <v>0</v>
      </c>
      <c r="U528" s="3">
        <f t="shared" si="77"/>
        <v>0</v>
      </c>
      <c r="V528" s="3">
        <f t="shared" si="78"/>
        <v>0</v>
      </c>
      <c r="W528" s="3">
        <f t="shared" si="79"/>
        <v>0</v>
      </c>
      <c r="X528" s="3">
        <f t="shared" si="79"/>
        <v>0</v>
      </c>
    </row>
    <row r="529" spans="1:24" x14ac:dyDescent="0.25">
      <c r="A529" s="40">
        <v>44826</v>
      </c>
      <c r="B529" s="41">
        <v>15</v>
      </c>
      <c r="C529" s="18" t="str">
        <f t="shared" si="73"/>
        <v>44826_15</v>
      </c>
      <c r="D529" s="20">
        <v>198.77836884382043</v>
      </c>
      <c r="E529" s="20">
        <v>430.39583235056051</v>
      </c>
      <c r="F529" s="20">
        <v>404.67326815876635</v>
      </c>
      <c r="G529" s="20">
        <v>315.74292795244003</v>
      </c>
      <c r="H529" s="20">
        <v>0.12359643057236935</v>
      </c>
      <c r="I529" s="20">
        <v>1.2688294909624667</v>
      </c>
      <c r="J529" s="20">
        <v>0.38654253357649371</v>
      </c>
      <c r="K529" s="20">
        <v>-14.966238641054714</v>
      </c>
      <c r="L529" s="20">
        <v>-34.415651038968967</v>
      </c>
      <c r="M529" s="20">
        <v>-34.414745599573358</v>
      </c>
      <c r="N529" s="20">
        <v>-30.782490232526388</v>
      </c>
      <c r="O529" s="20">
        <v>1.9015514683335767E-2</v>
      </c>
      <c r="P529" s="20">
        <v>0.18164296129773383</v>
      </c>
      <c r="Q529" s="20">
        <v>4.7954175354630701E-2</v>
      </c>
      <c r="R529" s="3">
        <f t="shared" si="74"/>
        <v>0</v>
      </c>
      <c r="S529" s="3">
        <f t="shared" si="75"/>
        <v>0</v>
      </c>
      <c r="T529" s="3">
        <f t="shared" si="76"/>
        <v>0</v>
      </c>
      <c r="U529" s="3">
        <f t="shared" si="77"/>
        <v>0</v>
      </c>
      <c r="V529" s="3">
        <f t="shared" si="78"/>
        <v>0</v>
      </c>
      <c r="W529" s="3">
        <f t="shared" si="79"/>
        <v>0</v>
      </c>
      <c r="X529" s="3">
        <f t="shared" si="79"/>
        <v>0</v>
      </c>
    </row>
    <row r="530" spans="1:24" x14ac:dyDescent="0.25">
      <c r="A530" s="40">
        <v>44826</v>
      </c>
      <c r="B530" s="41">
        <v>16</v>
      </c>
      <c r="C530" s="18" t="str">
        <f t="shared" si="73"/>
        <v>44826_16</v>
      </c>
      <c r="D530" s="20">
        <v>190.55576536840343</v>
      </c>
      <c r="E530" s="20">
        <v>414.57007839138737</v>
      </c>
      <c r="F530" s="20">
        <v>388.81300385592988</v>
      </c>
      <c r="G530" s="20">
        <v>301.93532012312977</v>
      </c>
      <c r="H530" s="20">
        <v>0.12605869396419875</v>
      </c>
      <c r="I530" s="20">
        <v>1.2626035049323188</v>
      </c>
      <c r="J530" s="20">
        <v>0.39291101457805633</v>
      </c>
      <c r="K530" s="20">
        <v>-15.930472822215814</v>
      </c>
      <c r="L530" s="20">
        <v>-35.375509016021631</v>
      </c>
      <c r="M530" s="20">
        <v>-35.763952262283418</v>
      </c>
      <c r="N530" s="20">
        <v>-32.563296623453809</v>
      </c>
      <c r="O530" s="20">
        <v>1.9464972614279145E-2</v>
      </c>
      <c r="P530" s="20">
        <v>0.18703140866285975</v>
      </c>
      <c r="Q530" s="20">
        <v>4.9208828969652431E-2</v>
      </c>
      <c r="R530" s="3">
        <f t="shared" si="74"/>
        <v>0</v>
      </c>
      <c r="S530" s="3">
        <f t="shared" si="75"/>
        <v>0</v>
      </c>
      <c r="T530" s="3">
        <f t="shared" si="76"/>
        <v>0</v>
      </c>
      <c r="U530" s="3">
        <f t="shared" si="77"/>
        <v>0</v>
      </c>
      <c r="V530" s="3">
        <f t="shared" si="78"/>
        <v>0</v>
      </c>
      <c r="W530" s="3">
        <f t="shared" si="79"/>
        <v>0</v>
      </c>
      <c r="X530" s="3">
        <f t="shared" si="79"/>
        <v>0</v>
      </c>
    </row>
    <row r="531" spans="1:24" x14ac:dyDescent="0.25">
      <c r="A531" s="40">
        <v>44826</v>
      </c>
      <c r="B531" s="41">
        <v>17</v>
      </c>
      <c r="C531" s="18" t="str">
        <f t="shared" si="73"/>
        <v>44826_17</v>
      </c>
      <c r="D531" s="20">
        <v>182.24367299700694</v>
      </c>
      <c r="E531" s="20">
        <v>397.86362659640849</v>
      </c>
      <c r="F531" s="20">
        <v>371.04221407413917</v>
      </c>
      <c r="G531" s="20">
        <v>288.33491481966507</v>
      </c>
      <c r="H531" s="20">
        <v>0.12749238528231463</v>
      </c>
      <c r="I531" s="20">
        <v>1.2424556698825064</v>
      </c>
      <c r="J531" s="20">
        <v>0.39721175411871035</v>
      </c>
      <c r="K531" s="20">
        <v>-17.154545976023918</v>
      </c>
      <c r="L531" s="20">
        <v>-39.928444763040247</v>
      </c>
      <c r="M531" s="20">
        <v>-40.521516243420066</v>
      </c>
      <c r="N531" s="20">
        <v>-34.93472593633566</v>
      </c>
      <c r="O531" s="20">
        <v>2.1248123688440063E-2</v>
      </c>
      <c r="P531" s="20">
        <v>0.19011315210903365</v>
      </c>
      <c r="Q531" s="20">
        <v>5.4477695203047079E-2</v>
      </c>
      <c r="R531" s="3">
        <f t="shared" si="74"/>
        <v>0</v>
      </c>
      <c r="S531" s="3">
        <f t="shared" si="75"/>
        <v>0</v>
      </c>
      <c r="T531" s="3">
        <f t="shared" si="76"/>
        <v>0</v>
      </c>
      <c r="U531" s="3">
        <f t="shared" si="77"/>
        <v>0</v>
      </c>
      <c r="V531" s="3">
        <f t="shared" si="78"/>
        <v>0</v>
      </c>
      <c r="W531" s="3">
        <f t="shared" si="79"/>
        <v>0</v>
      </c>
      <c r="X531" s="3">
        <f t="shared" si="79"/>
        <v>0</v>
      </c>
    </row>
    <row r="532" spans="1:24" x14ac:dyDescent="0.25">
      <c r="A532" s="40">
        <v>44826</v>
      </c>
      <c r="B532" s="41">
        <v>18</v>
      </c>
      <c r="C532" s="18" t="str">
        <f t="shared" si="73"/>
        <v>44826_18</v>
      </c>
      <c r="D532" s="20">
        <v>171.67914028022594</v>
      </c>
      <c r="E532" s="20">
        <v>375.72889544499753</v>
      </c>
      <c r="F532" s="20">
        <v>354.36075989078631</v>
      </c>
      <c r="G532" s="20">
        <v>273.86672351326081</v>
      </c>
      <c r="H532" s="20">
        <v>0.11669105727695761</v>
      </c>
      <c r="I532" s="20">
        <v>1.0719490321442895</v>
      </c>
      <c r="J532" s="20">
        <v>0.36638927589388509</v>
      </c>
      <c r="K532" s="20">
        <v>-16.282803873297695</v>
      </c>
      <c r="L532" s="20">
        <v>-42.352737515772986</v>
      </c>
      <c r="M532" s="20">
        <v>-40.730550787555906</v>
      </c>
      <c r="N532" s="20">
        <v>-32.606876329401786</v>
      </c>
      <c r="O532" s="20">
        <v>2.1315224867898712E-2</v>
      </c>
      <c r="P532" s="20">
        <v>0.11815886295366922</v>
      </c>
      <c r="Q532" s="20">
        <v>5.4802718387067025E-2</v>
      </c>
      <c r="R532" s="3">
        <f t="shared" si="74"/>
        <v>0</v>
      </c>
      <c r="S532" s="3">
        <f t="shared" si="75"/>
        <v>0</v>
      </c>
      <c r="T532" s="3">
        <f t="shared" si="76"/>
        <v>0</v>
      </c>
      <c r="U532" s="3">
        <f t="shared" si="77"/>
        <v>0</v>
      </c>
      <c r="V532" s="3">
        <f t="shared" si="78"/>
        <v>0</v>
      </c>
      <c r="W532" s="3">
        <f t="shared" si="79"/>
        <v>0</v>
      </c>
      <c r="X532" s="3">
        <f t="shared" si="79"/>
        <v>0</v>
      </c>
    </row>
    <row r="533" spans="1:24" x14ac:dyDescent="0.25">
      <c r="A533" s="40">
        <v>44826</v>
      </c>
      <c r="B533" s="41">
        <v>19</v>
      </c>
      <c r="C533" s="18" t="str">
        <f t="shared" si="73"/>
        <v>44826_19</v>
      </c>
      <c r="D533" s="20">
        <v>164.80350643164209</v>
      </c>
      <c r="E533" s="20">
        <v>363.88261648412185</v>
      </c>
      <c r="F533" s="20">
        <v>351.92770770005313</v>
      </c>
      <c r="G533" s="20">
        <v>266.83422316458143</v>
      </c>
      <c r="H533" s="20">
        <v>0.10026739116998587</v>
      </c>
      <c r="I533" s="20">
        <v>0.92042873944222514</v>
      </c>
      <c r="J533" s="20">
        <v>0.32013672945899396</v>
      </c>
      <c r="K533" s="20">
        <v>-11.995190568071322</v>
      </c>
      <c r="L533" s="20">
        <v>-35.015833330387494</v>
      </c>
      <c r="M533" s="20">
        <v>-32.914451809144111</v>
      </c>
      <c r="N533" s="20">
        <v>-23.776935678649423</v>
      </c>
      <c r="O533" s="20">
        <v>-3.788130690675314E-3</v>
      </c>
      <c r="P533" s="20">
        <v>-4.5043440648245052E-2</v>
      </c>
      <c r="Q533" s="20">
        <v>-1.3512539072853127E-2</v>
      </c>
      <c r="R533" s="3">
        <f t="shared" si="74"/>
        <v>0</v>
      </c>
      <c r="S533" s="3">
        <f t="shared" si="75"/>
        <v>0</v>
      </c>
      <c r="T533" s="3">
        <f t="shared" si="76"/>
        <v>0</v>
      </c>
      <c r="U533" s="3">
        <f t="shared" si="77"/>
        <v>0</v>
      </c>
      <c r="V533" s="3">
        <f t="shared" si="78"/>
        <v>0</v>
      </c>
      <c r="W533" s="3">
        <f t="shared" si="79"/>
        <v>0</v>
      </c>
      <c r="X533" s="3">
        <f t="shared" si="79"/>
        <v>0</v>
      </c>
    </row>
    <row r="534" spans="1:24" x14ac:dyDescent="0.25">
      <c r="A534" s="40">
        <v>44826</v>
      </c>
      <c r="B534" s="41">
        <v>20</v>
      </c>
      <c r="C534" s="18" t="str">
        <f t="shared" si="73"/>
        <v>44826_20</v>
      </c>
      <c r="D534" s="20">
        <v>175.97603554799534</v>
      </c>
      <c r="E534" s="20">
        <v>395.37619188391147</v>
      </c>
      <c r="F534" s="20">
        <v>389.44590084796141</v>
      </c>
      <c r="G534" s="20">
        <v>290.06844126126117</v>
      </c>
      <c r="H534" s="20">
        <v>0.11154509841555356</v>
      </c>
      <c r="I534" s="20">
        <v>1.0052829464414763</v>
      </c>
      <c r="J534" s="20">
        <v>0.35346002737633914</v>
      </c>
      <c r="K534" s="20">
        <v>-11.454596938320384</v>
      </c>
      <c r="L534" s="20">
        <v>-32.711214382302629</v>
      </c>
      <c r="M534" s="20">
        <v>-29.25045417392872</v>
      </c>
      <c r="N534" s="20">
        <v>-20.740137534592314</v>
      </c>
      <c r="O534" s="20">
        <v>-1.7942583512165808E-2</v>
      </c>
      <c r="P534" s="20">
        <v>-0.13056864798792259</v>
      </c>
      <c r="Q534" s="20">
        <v>-5.9456343692334754E-2</v>
      </c>
      <c r="R534" s="3">
        <f t="shared" si="74"/>
        <v>0</v>
      </c>
      <c r="S534" s="3">
        <f t="shared" si="75"/>
        <v>0</v>
      </c>
      <c r="T534" s="3">
        <f t="shared" si="76"/>
        <v>0</v>
      </c>
      <c r="U534" s="3">
        <f t="shared" si="77"/>
        <v>0</v>
      </c>
      <c r="V534" s="3">
        <f t="shared" si="78"/>
        <v>0</v>
      </c>
      <c r="W534" s="3">
        <f t="shared" si="79"/>
        <v>0</v>
      </c>
      <c r="X534" s="3">
        <f t="shared" si="79"/>
        <v>0</v>
      </c>
    </row>
    <row r="535" spans="1:24" x14ac:dyDescent="0.25">
      <c r="A535" s="40">
        <v>44826</v>
      </c>
      <c r="B535" s="41">
        <v>21</v>
      </c>
      <c r="C535" s="18" t="str">
        <f t="shared" si="73"/>
        <v>44826_21</v>
      </c>
      <c r="D535" s="20">
        <v>199.7200637861464</v>
      </c>
      <c r="E535" s="20">
        <v>445.37360095003726</v>
      </c>
      <c r="F535" s="20">
        <v>438.79838854941767</v>
      </c>
      <c r="G535" s="20">
        <v>332.41736472276568</v>
      </c>
      <c r="H535" s="20">
        <v>0.13353961131667269</v>
      </c>
      <c r="I535" s="20">
        <v>1.1936550436946771</v>
      </c>
      <c r="J535" s="20">
        <v>0.41741158393385652</v>
      </c>
      <c r="K535" s="20">
        <v>-12.758241978669359</v>
      </c>
      <c r="L535" s="20">
        <v>-35.201048781979878</v>
      </c>
      <c r="M535" s="20">
        <v>-29.634829417951014</v>
      </c>
      <c r="N535" s="20">
        <v>-21.770873900160741</v>
      </c>
      <c r="O535" s="20">
        <v>-2.2100952359234195E-2</v>
      </c>
      <c r="P535" s="20">
        <v>-0.15948783087876367</v>
      </c>
      <c r="Q535" s="20">
        <v>-7.1775480116769846E-2</v>
      </c>
      <c r="R535" s="3">
        <f t="shared" si="74"/>
        <v>0</v>
      </c>
      <c r="S535" s="3">
        <f t="shared" si="75"/>
        <v>0</v>
      </c>
      <c r="T535" s="3">
        <f t="shared" si="76"/>
        <v>0</v>
      </c>
      <c r="U535" s="3">
        <f t="shared" si="77"/>
        <v>0</v>
      </c>
      <c r="V535" s="3">
        <f t="shared" si="78"/>
        <v>0</v>
      </c>
      <c r="W535" s="3">
        <f t="shared" si="79"/>
        <v>0</v>
      </c>
      <c r="X535" s="3">
        <f t="shared" si="79"/>
        <v>0</v>
      </c>
    </row>
    <row r="536" spans="1:24" x14ac:dyDescent="0.25">
      <c r="A536" s="40">
        <v>44826</v>
      </c>
      <c r="B536" s="41">
        <v>22</v>
      </c>
      <c r="C536" s="18" t="str">
        <f t="shared" si="73"/>
        <v>44826_22</v>
      </c>
      <c r="D536" s="20">
        <v>196.8101508871267</v>
      </c>
      <c r="E536" s="20">
        <v>439.82841997814393</v>
      </c>
      <c r="F536" s="20">
        <v>434.31103649636339</v>
      </c>
      <c r="G536" s="20">
        <v>329.16223921980668</v>
      </c>
      <c r="H536" s="20">
        <v>0.14085358611988136</v>
      </c>
      <c r="I536" s="20">
        <v>1.2245360268681311</v>
      </c>
      <c r="J536" s="20">
        <v>0.43880046845796233</v>
      </c>
      <c r="K536" s="20">
        <v>-14.853855979006372</v>
      </c>
      <c r="L536" s="20">
        <v>-38.987155713847827</v>
      </c>
      <c r="M536" s="20">
        <v>-33.160434381790047</v>
      </c>
      <c r="N536" s="20">
        <v>-25.275122705108952</v>
      </c>
      <c r="O536" s="20">
        <v>-1.6862552526250865E-2</v>
      </c>
      <c r="P536" s="20">
        <v>-0.13731085068680718</v>
      </c>
      <c r="Q536" s="20">
        <v>-5.6684200037585668E-2</v>
      </c>
      <c r="R536" s="3">
        <f t="shared" si="74"/>
        <v>0</v>
      </c>
      <c r="S536" s="3">
        <f t="shared" si="75"/>
        <v>0</v>
      </c>
      <c r="T536" s="3">
        <f t="shared" si="76"/>
        <v>0</v>
      </c>
      <c r="U536" s="3">
        <f t="shared" si="77"/>
        <v>0</v>
      </c>
      <c r="V536" s="3">
        <f t="shared" si="78"/>
        <v>0</v>
      </c>
      <c r="W536" s="3">
        <f t="shared" si="79"/>
        <v>0</v>
      </c>
      <c r="X536" s="3">
        <f t="shared" si="79"/>
        <v>0</v>
      </c>
    </row>
    <row r="537" spans="1:24" x14ac:dyDescent="0.25">
      <c r="A537" s="40">
        <v>44826</v>
      </c>
      <c r="B537" s="41">
        <v>23</v>
      </c>
      <c r="C537" s="18" t="str">
        <f t="shared" si="73"/>
        <v>44826_23</v>
      </c>
      <c r="D537" s="20">
        <v>184.21040188793296</v>
      </c>
      <c r="E537" s="20">
        <v>411.00153219395082</v>
      </c>
      <c r="F537" s="20">
        <v>406.11622174313317</v>
      </c>
      <c r="G537" s="20">
        <v>308.59406944445385</v>
      </c>
      <c r="H537" s="20">
        <v>0.13311040037954211</v>
      </c>
      <c r="I537" s="20">
        <v>1.1378173797286988</v>
      </c>
      <c r="J537" s="20">
        <v>0.41547065889618207</v>
      </c>
      <c r="K537" s="20">
        <v>-16.714268016353884</v>
      </c>
      <c r="L537" s="20">
        <v>-42.783218602964524</v>
      </c>
      <c r="M537" s="20">
        <v>-36.621002116906112</v>
      </c>
      <c r="N537" s="20">
        <v>-28.158944183175048</v>
      </c>
      <c r="O537" s="20">
        <v>-1.6333774371318312E-2</v>
      </c>
      <c r="P537" s="20">
        <v>-0.14595681497985163</v>
      </c>
      <c r="Q537" s="20">
        <v>-5.4827775554873316E-2</v>
      </c>
      <c r="R537" s="3">
        <f t="shared" si="74"/>
        <v>0</v>
      </c>
      <c r="S537" s="3">
        <f t="shared" si="75"/>
        <v>0</v>
      </c>
      <c r="T537" s="3">
        <f t="shared" si="76"/>
        <v>0</v>
      </c>
      <c r="U537" s="3">
        <f t="shared" si="77"/>
        <v>0</v>
      </c>
      <c r="V537" s="3">
        <f t="shared" si="78"/>
        <v>0</v>
      </c>
      <c r="W537" s="3">
        <f t="shared" si="79"/>
        <v>0</v>
      </c>
      <c r="X537" s="3">
        <f t="shared" si="79"/>
        <v>0</v>
      </c>
    </row>
    <row r="538" spans="1:24" x14ac:dyDescent="0.25">
      <c r="A538" s="40">
        <v>44826</v>
      </c>
      <c r="B538" s="41">
        <v>24</v>
      </c>
      <c r="C538" s="18" t="str">
        <f t="shared" si="73"/>
        <v>44826_24</v>
      </c>
      <c r="D538" s="20">
        <v>165.72182897201617</v>
      </c>
      <c r="E538" s="20">
        <v>366.70584070217262</v>
      </c>
      <c r="F538" s="20">
        <v>359.40125953100238</v>
      </c>
      <c r="G538" s="20">
        <v>275.49937334149166</v>
      </c>
      <c r="H538" s="20">
        <v>0.12481487103435862</v>
      </c>
      <c r="I538" s="20">
        <v>1.0601402714425685</v>
      </c>
      <c r="J538" s="20">
        <v>0.39007208705830843</v>
      </c>
      <c r="K538" s="20">
        <v>-19.202817064681739</v>
      </c>
      <c r="L538" s="20">
        <v>-47.336164114489726</v>
      </c>
      <c r="M538" s="20">
        <v>-40.846930479120402</v>
      </c>
      <c r="N538" s="20">
        <v>-31.999705345276929</v>
      </c>
      <c r="O538" s="20">
        <v>-1.7152055708716515E-2</v>
      </c>
      <c r="P538" s="20">
        <v>-0.15249413303597889</v>
      </c>
      <c r="Q538" s="20">
        <v>-5.7021750594855466E-2</v>
      </c>
      <c r="R538" s="3">
        <f t="shared" si="74"/>
        <v>0</v>
      </c>
      <c r="S538" s="3">
        <f t="shared" si="75"/>
        <v>0</v>
      </c>
      <c r="T538" s="3">
        <f t="shared" si="76"/>
        <v>0</v>
      </c>
      <c r="U538" s="3">
        <f t="shared" si="77"/>
        <v>0</v>
      </c>
      <c r="V538" s="3">
        <f t="shared" si="78"/>
        <v>0</v>
      </c>
      <c r="W538" s="3">
        <f t="shared" si="79"/>
        <v>0</v>
      </c>
      <c r="X538" s="3">
        <f t="shared" si="79"/>
        <v>0</v>
      </c>
    </row>
    <row r="539" spans="1:24" x14ac:dyDescent="0.25">
      <c r="A539" s="40">
        <v>44827</v>
      </c>
      <c r="B539" s="41">
        <v>1</v>
      </c>
      <c r="C539" s="18" t="str">
        <f t="shared" si="73"/>
        <v>44827_1</v>
      </c>
      <c r="D539" s="20">
        <v>144.57701503071652</v>
      </c>
      <c r="E539" s="20">
        <v>315.93938806206188</v>
      </c>
      <c r="F539" s="20">
        <v>306.25071742479611</v>
      </c>
      <c r="G539" s="20">
        <v>236.6946847605231</v>
      </c>
      <c r="H539" s="20">
        <v>0.11106672245093624</v>
      </c>
      <c r="I539" s="20">
        <v>0.95966207638594636</v>
      </c>
      <c r="J539" s="20">
        <v>0.34755086377490796</v>
      </c>
      <c r="K539" s="20">
        <v>-20.144154910075869</v>
      </c>
      <c r="L539" s="20">
        <v>-48.625338858824044</v>
      </c>
      <c r="M539" s="20">
        <v>-42.818117623034709</v>
      </c>
      <c r="N539" s="20">
        <v>-33.963689276826123</v>
      </c>
      <c r="O539" s="20">
        <v>-1.889149741908153E-2</v>
      </c>
      <c r="P539" s="20">
        <v>-0.14707835746229669</v>
      </c>
      <c r="Q539" s="20">
        <v>-6.2010785903376574E-2</v>
      </c>
      <c r="R539" s="3">
        <f t="shared" si="74"/>
        <v>0</v>
      </c>
      <c r="S539" s="3">
        <f t="shared" si="75"/>
        <v>0</v>
      </c>
      <c r="T539" s="3">
        <f t="shared" si="76"/>
        <v>0</v>
      </c>
      <c r="U539" s="3">
        <f t="shared" si="77"/>
        <v>0</v>
      </c>
      <c r="V539" s="3">
        <f t="shared" si="78"/>
        <v>0</v>
      </c>
      <c r="W539" s="3">
        <f t="shared" si="79"/>
        <v>0</v>
      </c>
      <c r="X539" s="3">
        <f t="shared" si="79"/>
        <v>0</v>
      </c>
    </row>
    <row r="540" spans="1:24" x14ac:dyDescent="0.25">
      <c r="A540" s="40">
        <v>44827</v>
      </c>
      <c r="B540" s="41">
        <v>2</v>
      </c>
      <c r="C540" s="18" t="str">
        <f t="shared" si="73"/>
        <v>44827_2</v>
      </c>
      <c r="D540" s="20">
        <v>127.67690028952254</v>
      </c>
      <c r="E540" s="20">
        <v>275.30845578619864</v>
      </c>
      <c r="F540" s="20">
        <v>263.88869282191746</v>
      </c>
      <c r="G540" s="20">
        <v>205.02920041366238</v>
      </c>
      <c r="H540" s="20">
        <v>0.10150113922604802</v>
      </c>
      <c r="I540" s="20">
        <v>0.85985468671740317</v>
      </c>
      <c r="J540" s="20">
        <v>0.31903623347922055</v>
      </c>
      <c r="K540" s="20">
        <v>-21.59448890349741</v>
      </c>
      <c r="L540" s="20">
        <v>-52.02904205520877</v>
      </c>
      <c r="M540" s="20">
        <v>-45.704679363900105</v>
      </c>
      <c r="N540" s="20">
        <v>-36.280587570970802</v>
      </c>
      <c r="O540" s="20">
        <v>-1.8859468245203327E-2</v>
      </c>
      <c r="P540" s="20">
        <v>-0.1552478157623704</v>
      </c>
      <c r="Q540" s="20">
        <v>-6.1682702416281841E-2</v>
      </c>
      <c r="R540" s="3">
        <f t="shared" si="74"/>
        <v>0</v>
      </c>
      <c r="S540" s="3">
        <f t="shared" si="75"/>
        <v>0</v>
      </c>
      <c r="T540" s="3">
        <f t="shared" si="76"/>
        <v>0</v>
      </c>
      <c r="U540" s="3">
        <f t="shared" si="77"/>
        <v>0</v>
      </c>
      <c r="V540" s="3">
        <f t="shared" si="78"/>
        <v>0</v>
      </c>
      <c r="W540" s="3">
        <f t="shared" si="79"/>
        <v>0</v>
      </c>
      <c r="X540" s="3">
        <f t="shared" si="79"/>
        <v>0</v>
      </c>
    </row>
    <row r="541" spans="1:24" x14ac:dyDescent="0.25">
      <c r="A541" s="40">
        <v>44827</v>
      </c>
      <c r="B541" s="41">
        <v>3</v>
      </c>
      <c r="C541" s="18" t="str">
        <f t="shared" si="73"/>
        <v>44827_3</v>
      </c>
      <c r="D541" s="20">
        <v>117.10765284047322</v>
      </c>
      <c r="E541" s="20">
        <v>250.17376484933615</v>
      </c>
      <c r="F541" s="20">
        <v>238.73897867233055</v>
      </c>
      <c r="G541" s="20">
        <v>185.88195423297179</v>
      </c>
      <c r="H541" s="20">
        <v>9.6351571172443251E-2</v>
      </c>
      <c r="I541" s="20">
        <v>0.80758829661218301</v>
      </c>
      <c r="J541" s="20">
        <v>0.30333950479334615</v>
      </c>
      <c r="K541" s="20">
        <v>-22.357369343700491</v>
      </c>
      <c r="L541" s="20">
        <v>-53.881291678386674</v>
      </c>
      <c r="M541" s="20">
        <v>-47.21916389925336</v>
      </c>
      <c r="N541" s="20">
        <v>-37.186308738007554</v>
      </c>
      <c r="O541" s="20">
        <v>-1.8673990010101379E-2</v>
      </c>
      <c r="P541" s="20">
        <v>-0.16078479889176811</v>
      </c>
      <c r="Q541" s="20">
        <v>-6.1048973901919226E-2</v>
      </c>
      <c r="R541" s="3">
        <f t="shared" si="74"/>
        <v>0</v>
      </c>
      <c r="S541" s="3">
        <f t="shared" si="75"/>
        <v>0</v>
      </c>
      <c r="T541" s="3">
        <f t="shared" si="76"/>
        <v>0</v>
      </c>
      <c r="U541" s="3">
        <f t="shared" si="77"/>
        <v>0</v>
      </c>
      <c r="V541" s="3">
        <f t="shared" si="78"/>
        <v>0</v>
      </c>
      <c r="W541" s="3">
        <f t="shared" si="79"/>
        <v>0</v>
      </c>
      <c r="X541" s="3">
        <f t="shared" si="79"/>
        <v>0</v>
      </c>
    </row>
    <row r="542" spans="1:24" x14ac:dyDescent="0.25">
      <c r="A542" s="40">
        <v>44827</v>
      </c>
      <c r="B542" s="41">
        <v>4</v>
      </c>
      <c r="C542" s="18" t="str">
        <f t="shared" si="73"/>
        <v>44827_4</v>
      </c>
      <c r="D542" s="20">
        <v>111.91974915102767</v>
      </c>
      <c r="E542" s="20">
        <v>236.933092283294</v>
      </c>
      <c r="F542" s="20">
        <v>225.49041864769649</v>
      </c>
      <c r="G542" s="20">
        <v>176.1370499593979</v>
      </c>
      <c r="H542" s="20">
        <v>9.3000991965634508E-2</v>
      </c>
      <c r="I542" s="20">
        <v>0.76744376657586089</v>
      </c>
      <c r="J542" s="20">
        <v>0.2933772277808076</v>
      </c>
      <c r="K542" s="20">
        <v>-22.391059568526252</v>
      </c>
      <c r="L542" s="20">
        <v>-54.15091160028134</v>
      </c>
      <c r="M542" s="20">
        <v>-47.286248560084722</v>
      </c>
      <c r="N542" s="20">
        <v>-37.16550367725339</v>
      </c>
      <c r="O542" s="20">
        <v>-2.0140144869262657E-2</v>
      </c>
      <c r="P542" s="20">
        <v>-0.17046995775863041</v>
      </c>
      <c r="Q542" s="20">
        <v>-6.5288110121929033E-2</v>
      </c>
      <c r="R542" s="3">
        <f t="shared" si="74"/>
        <v>0</v>
      </c>
      <c r="S542" s="3">
        <f t="shared" si="75"/>
        <v>0</v>
      </c>
      <c r="T542" s="3">
        <f t="shared" si="76"/>
        <v>0</v>
      </c>
      <c r="U542" s="3">
        <f t="shared" si="77"/>
        <v>0</v>
      </c>
      <c r="V542" s="3">
        <f t="shared" si="78"/>
        <v>0</v>
      </c>
      <c r="W542" s="3">
        <f t="shared" si="79"/>
        <v>0</v>
      </c>
      <c r="X542" s="3">
        <f t="shared" si="79"/>
        <v>0</v>
      </c>
    </row>
    <row r="543" spans="1:24" x14ac:dyDescent="0.25">
      <c r="A543" s="40">
        <v>44827</v>
      </c>
      <c r="B543" s="41">
        <v>5</v>
      </c>
      <c r="C543" s="18" t="str">
        <f t="shared" si="73"/>
        <v>44827_5</v>
      </c>
      <c r="D543" s="20">
        <v>109.59846515445355</v>
      </c>
      <c r="E543" s="20">
        <v>233.15542037804795</v>
      </c>
      <c r="F543" s="20">
        <v>221.56570060029432</v>
      </c>
      <c r="G543" s="20">
        <v>172.43554825536927</v>
      </c>
      <c r="H543" s="20">
        <v>9.2510885867798251E-2</v>
      </c>
      <c r="I543" s="20">
        <v>0.75846251941785259</v>
      </c>
      <c r="J543" s="20">
        <v>0.29180680643672291</v>
      </c>
      <c r="K543" s="20">
        <v>-22.690717642706034</v>
      </c>
      <c r="L543" s="20">
        <v>-54.483703706746994</v>
      </c>
      <c r="M543" s="20">
        <v>-47.770961414112371</v>
      </c>
      <c r="N543" s="20">
        <v>-37.501588806318317</v>
      </c>
      <c r="O543" s="20">
        <v>-2.0183867895744469E-2</v>
      </c>
      <c r="P543" s="20">
        <v>-0.17208486062970771</v>
      </c>
      <c r="Q543" s="20">
        <v>-6.5401375305932236E-2</v>
      </c>
      <c r="R543" s="3">
        <f t="shared" si="74"/>
        <v>0</v>
      </c>
      <c r="S543" s="3">
        <f t="shared" si="75"/>
        <v>0</v>
      </c>
      <c r="T543" s="3">
        <f t="shared" si="76"/>
        <v>0</v>
      </c>
      <c r="U543" s="3">
        <f t="shared" si="77"/>
        <v>0</v>
      </c>
      <c r="V543" s="3">
        <f t="shared" si="78"/>
        <v>0</v>
      </c>
      <c r="W543" s="3">
        <f t="shared" si="79"/>
        <v>0</v>
      </c>
      <c r="X543" s="3">
        <f t="shared" si="79"/>
        <v>0</v>
      </c>
    </row>
    <row r="544" spans="1:24" x14ac:dyDescent="0.25">
      <c r="A544" s="40">
        <v>44827</v>
      </c>
      <c r="B544" s="41">
        <v>6</v>
      </c>
      <c r="C544" s="18" t="str">
        <f t="shared" si="73"/>
        <v>44827_6</v>
      </c>
      <c r="D544" s="20">
        <v>113.42026254530884</v>
      </c>
      <c r="E544" s="20">
        <v>245.01949125655321</v>
      </c>
      <c r="F544" s="20">
        <v>235.92372967207655</v>
      </c>
      <c r="G544" s="20">
        <v>179.00934774326825</v>
      </c>
      <c r="H544" s="20">
        <v>9.3659327050021293E-2</v>
      </c>
      <c r="I544" s="20">
        <v>0.77983652874246545</v>
      </c>
      <c r="J544" s="20">
        <v>0.29541301933331354</v>
      </c>
      <c r="K544" s="20">
        <v>-22.608960695502294</v>
      </c>
      <c r="L544" s="20">
        <v>-54.325971552151792</v>
      </c>
      <c r="M544" s="20">
        <v>-47.149909689834722</v>
      </c>
      <c r="N544" s="20">
        <v>-37.417440209118823</v>
      </c>
      <c r="O544" s="20">
        <v>-2.1148853540187678E-2</v>
      </c>
      <c r="P544" s="20">
        <v>-0.17526278195860126</v>
      </c>
      <c r="Q544" s="20">
        <v>-6.8353670448506446E-2</v>
      </c>
      <c r="R544" s="3">
        <f t="shared" si="74"/>
        <v>0</v>
      </c>
      <c r="S544" s="3">
        <f t="shared" si="75"/>
        <v>0</v>
      </c>
      <c r="T544" s="3">
        <f t="shared" si="76"/>
        <v>0</v>
      </c>
      <c r="U544" s="3">
        <f t="shared" si="77"/>
        <v>0</v>
      </c>
      <c r="V544" s="3">
        <f t="shared" si="78"/>
        <v>0</v>
      </c>
      <c r="W544" s="3">
        <f t="shared" si="79"/>
        <v>0</v>
      </c>
      <c r="X544" s="3">
        <f t="shared" si="79"/>
        <v>0</v>
      </c>
    </row>
    <row r="545" spans="1:24" x14ac:dyDescent="0.25">
      <c r="A545" s="40">
        <v>44827</v>
      </c>
      <c r="B545" s="41">
        <v>7</v>
      </c>
      <c r="C545" s="18" t="str">
        <f t="shared" si="73"/>
        <v>44827_7</v>
      </c>
      <c r="D545" s="20">
        <v>129.32430969478025</v>
      </c>
      <c r="E545" s="20">
        <v>282.44190649483534</v>
      </c>
      <c r="F545" s="20">
        <v>274.15268191453896</v>
      </c>
      <c r="G545" s="20">
        <v>206.65697410059607</v>
      </c>
      <c r="H545" s="20">
        <v>0.1056412049321607</v>
      </c>
      <c r="I545" s="20">
        <v>0.87431323162703456</v>
      </c>
      <c r="J545" s="20">
        <v>0.33120917240960246</v>
      </c>
      <c r="K545" s="20">
        <v>-21.054656045161664</v>
      </c>
      <c r="L545" s="20">
        <v>-51.866880469060376</v>
      </c>
      <c r="M545" s="20">
        <v>-44.327654001981756</v>
      </c>
      <c r="N545" s="20">
        <v>-34.879639281731457</v>
      </c>
      <c r="O545" s="20">
        <v>-1.7164450954322782E-2</v>
      </c>
      <c r="P545" s="20">
        <v>-0.16004621187143311</v>
      </c>
      <c r="Q545" s="20">
        <v>-5.690723405315555E-2</v>
      </c>
      <c r="R545" s="3">
        <f t="shared" si="74"/>
        <v>0</v>
      </c>
      <c r="S545" s="3">
        <f t="shared" si="75"/>
        <v>0</v>
      </c>
      <c r="T545" s="3">
        <f t="shared" si="76"/>
        <v>0</v>
      </c>
      <c r="U545" s="3">
        <f t="shared" si="77"/>
        <v>0</v>
      </c>
      <c r="V545" s="3">
        <f t="shared" si="78"/>
        <v>0</v>
      </c>
      <c r="W545" s="3">
        <f t="shared" si="79"/>
        <v>0</v>
      </c>
      <c r="X545" s="3">
        <f t="shared" si="79"/>
        <v>0</v>
      </c>
    </row>
    <row r="546" spans="1:24" x14ac:dyDescent="0.25">
      <c r="A546" s="40">
        <v>44827</v>
      </c>
      <c r="B546" s="41">
        <v>8</v>
      </c>
      <c r="C546" s="18" t="str">
        <f t="shared" si="73"/>
        <v>44827_8</v>
      </c>
      <c r="D546" s="20">
        <v>151.54214459260518</v>
      </c>
      <c r="E546" s="20">
        <v>331.2068583262365</v>
      </c>
      <c r="F546" s="20">
        <v>316.8967616219017</v>
      </c>
      <c r="G546" s="20">
        <v>242.68872486402429</v>
      </c>
      <c r="H546" s="20">
        <v>0.10906676762765738</v>
      </c>
      <c r="I546" s="20">
        <v>0.9715797623124619</v>
      </c>
      <c r="J546" s="20">
        <v>0.34341977734196283</v>
      </c>
      <c r="K546" s="20">
        <v>-22.766486577313522</v>
      </c>
      <c r="L546" s="20">
        <v>-54.396258958002889</v>
      </c>
      <c r="M546" s="20">
        <v>-46.657164419069098</v>
      </c>
      <c r="N546" s="20">
        <v>-37.366866581771511</v>
      </c>
      <c r="O546" s="20">
        <v>-1.7063181877120651E-2</v>
      </c>
      <c r="P546" s="20">
        <v>-0.14068328940982106</v>
      </c>
      <c r="Q546" s="20">
        <v>-5.6785214696602165E-2</v>
      </c>
      <c r="R546" s="3">
        <f t="shared" si="74"/>
        <v>0</v>
      </c>
      <c r="S546" s="3">
        <f t="shared" si="75"/>
        <v>0</v>
      </c>
      <c r="T546" s="3">
        <f t="shared" si="76"/>
        <v>0</v>
      </c>
      <c r="U546" s="3">
        <f t="shared" si="77"/>
        <v>0</v>
      </c>
      <c r="V546" s="3">
        <f t="shared" si="78"/>
        <v>0</v>
      </c>
      <c r="W546" s="3">
        <f t="shared" si="79"/>
        <v>0</v>
      </c>
      <c r="X546" s="3">
        <f t="shared" si="79"/>
        <v>0</v>
      </c>
    </row>
    <row r="547" spans="1:24" x14ac:dyDescent="0.25">
      <c r="A547" s="40">
        <v>44827</v>
      </c>
      <c r="B547" s="41">
        <v>9</v>
      </c>
      <c r="C547" s="18" t="str">
        <f t="shared" si="73"/>
        <v>44827_9</v>
      </c>
      <c r="D547" s="20">
        <v>172.82275861776463</v>
      </c>
      <c r="E547" s="20">
        <v>378.16797560928183</v>
      </c>
      <c r="F547" s="20">
        <v>356.86003381530276</v>
      </c>
      <c r="G547" s="20">
        <v>275.70658893285645</v>
      </c>
      <c r="H547" s="20">
        <v>0.13066986921832852</v>
      </c>
      <c r="I547" s="20">
        <v>1.1778076682017493</v>
      </c>
      <c r="J547" s="20">
        <v>0.40694080062071564</v>
      </c>
      <c r="K547" s="20">
        <v>-25.782471051853967</v>
      </c>
      <c r="L547" s="20">
        <v>-52.824881555550007</v>
      </c>
      <c r="M547" s="20">
        <v>-48.779195712887955</v>
      </c>
      <c r="N547" s="20">
        <v>-42.680252883813196</v>
      </c>
      <c r="O547" s="20">
        <v>5.8607679980884203E-3</v>
      </c>
      <c r="P547" s="20">
        <v>1.2473351001269733E-2</v>
      </c>
      <c r="Q547" s="20">
        <v>8.9939412244166538E-3</v>
      </c>
      <c r="R547" s="3">
        <f t="shared" si="74"/>
        <v>0</v>
      </c>
      <c r="S547" s="3">
        <f t="shared" si="75"/>
        <v>0</v>
      </c>
      <c r="T547" s="3">
        <f t="shared" si="76"/>
        <v>0</v>
      </c>
      <c r="U547" s="3">
        <f t="shared" si="77"/>
        <v>0</v>
      </c>
      <c r="V547" s="3">
        <f t="shared" si="78"/>
        <v>0</v>
      </c>
      <c r="W547" s="3">
        <f t="shared" si="79"/>
        <v>0</v>
      </c>
      <c r="X547" s="3">
        <f t="shared" si="79"/>
        <v>0</v>
      </c>
    </row>
    <row r="548" spans="1:24" x14ac:dyDescent="0.25">
      <c r="A548" s="40">
        <v>44827</v>
      </c>
      <c r="B548" s="41">
        <v>10</v>
      </c>
      <c r="C548" s="18" t="str">
        <f t="shared" si="73"/>
        <v>44827_10</v>
      </c>
      <c r="D548" s="20">
        <v>191.19705012555863</v>
      </c>
      <c r="E548" s="20">
        <v>416.96742296952965</v>
      </c>
      <c r="F548" s="20">
        <v>391.39771532501913</v>
      </c>
      <c r="G548" s="20">
        <v>304.79320090697382</v>
      </c>
      <c r="H548" s="20">
        <v>0.16004701568669336</v>
      </c>
      <c r="I548" s="20">
        <v>1.3934522986276978</v>
      </c>
      <c r="J548" s="20">
        <v>0.49289391397695337</v>
      </c>
      <c r="K548" s="20">
        <v>-21.967854766171747</v>
      </c>
      <c r="L548" s="20">
        <v>-42.654463798760489</v>
      </c>
      <c r="M548" s="20">
        <v>-40.922149980469342</v>
      </c>
      <c r="N548" s="20">
        <v>-37.22098411424308</v>
      </c>
      <c r="O548" s="20">
        <v>3.206980468011731E-2</v>
      </c>
      <c r="P548" s="20">
        <v>0.16502544147990758</v>
      </c>
      <c r="Q548" s="20">
        <v>8.4908188724880332E-2</v>
      </c>
      <c r="R548" s="3">
        <f t="shared" si="74"/>
        <v>0</v>
      </c>
      <c r="S548" s="3">
        <f t="shared" si="75"/>
        <v>0</v>
      </c>
      <c r="T548" s="3">
        <f t="shared" si="76"/>
        <v>0</v>
      </c>
      <c r="U548" s="3">
        <f t="shared" si="77"/>
        <v>0</v>
      </c>
      <c r="V548" s="3">
        <f t="shared" si="78"/>
        <v>4.6895757813333091E-4</v>
      </c>
      <c r="W548" s="3">
        <f t="shared" si="79"/>
        <v>0</v>
      </c>
      <c r="X548" s="3">
        <f t="shared" si="79"/>
        <v>0</v>
      </c>
    </row>
    <row r="549" spans="1:24" x14ac:dyDescent="0.25">
      <c r="A549" s="40">
        <v>44827</v>
      </c>
      <c r="B549" s="41">
        <v>11</v>
      </c>
      <c r="C549" s="18" t="str">
        <f t="shared" si="73"/>
        <v>44827_11</v>
      </c>
      <c r="D549" s="20">
        <v>202.06825225766758</v>
      </c>
      <c r="E549" s="20">
        <v>437.40578999452862</v>
      </c>
      <c r="F549" s="20">
        <v>409.04735551345556</v>
      </c>
      <c r="G549" s="20">
        <v>321.30275246819406</v>
      </c>
      <c r="H549" s="20">
        <v>0.15816940699493184</v>
      </c>
      <c r="I549" s="20">
        <v>1.4260056341201861</v>
      </c>
      <c r="J549" s="20">
        <v>0.48762437819500265</v>
      </c>
      <c r="K549" s="20">
        <v>-19.578357457352201</v>
      </c>
      <c r="L549" s="20">
        <v>-40.485573532035552</v>
      </c>
      <c r="M549" s="20">
        <v>-39.309242328654214</v>
      </c>
      <c r="N549" s="20">
        <v>-35.15816493913352</v>
      </c>
      <c r="O549" s="20">
        <v>4.0223074467531809E-2</v>
      </c>
      <c r="P549" s="20">
        <v>0.22139493408012439</v>
      </c>
      <c r="Q549" s="20">
        <v>0.10873143124995727</v>
      </c>
      <c r="R549" s="3">
        <f t="shared" si="74"/>
        <v>0</v>
      </c>
      <c r="S549" s="3">
        <f t="shared" si="75"/>
        <v>0</v>
      </c>
      <c r="T549" s="3">
        <f t="shared" si="76"/>
        <v>0</v>
      </c>
      <c r="U549" s="3">
        <f t="shared" si="77"/>
        <v>0</v>
      </c>
      <c r="V549" s="3">
        <f t="shared" si="78"/>
        <v>6.6686494984186814E-2</v>
      </c>
      <c r="W549" s="3">
        <f t="shared" si="79"/>
        <v>0</v>
      </c>
      <c r="X549" s="3">
        <f t="shared" si="79"/>
        <v>8.7007697763468103E-2</v>
      </c>
    </row>
    <row r="550" spans="1:24" x14ac:dyDescent="0.25">
      <c r="A550" s="40">
        <v>44827</v>
      </c>
      <c r="B550" s="41">
        <v>12</v>
      </c>
      <c r="C550" s="18" t="str">
        <f t="shared" si="73"/>
        <v>44827_12</v>
      </c>
      <c r="D550" s="20">
        <v>207.55100785809645</v>
      </c>
      <c r="E550" s="20">
        <v>444.93854160165171</v>
      </c>
      <c r="F550" s="20">
        <v>414.62384645973657</v>
      </c>
      <c r="G550" s="20">
        <v>328.51412953967002</v>
      </c>
      <c r="H550" s="20">
        <v>0.16583659693001698</v>
      </c>
      <c r="I550" s="20">
        <v>1.4620808724337853</v>
      </c>
      <c r="J550" s="20">
        <v>0.50950412630172837</v>
      </c>
      <c r="K550" s="20">
        <v>-17.503640380787822</v>
      </c>
      <c r="L550" s="20">
        <v>-36.687666075612547</v>
      </c>
      <c r="M550" s="20">
        <v>-36.670050134716043</v>
      </c>
      <c r="N550" s="20">
        <v>-32.273537087737516</v>
      </c>
      <c r="O550" s="20">
        <v>5.1038084136205281E-2</v>
      </c>
      <c r="P550" s="20">
        <v>0.2819432904126381</v>
      </c>
      <c r="Q550" s="20">
        <v>0.14004315967752992</v>
      </c>
      <c r="R550" s="3">
        <f t="shared" si="74"/>
        <v>0</v>
      </c>
      <c r="S550" s="3">
        <f t="shared" si="75"/>
        <v>0</v>
      </c>
      <c r="T550" s="3">
        <f t="shared" si="76"/>
        <v>0</v>
      </c>
      <c r="U550" s="3">
        <f t="shared" si="77"/>
        <v>0</v>
      </c>
      <c r="V550" s="3">
        <f t="shared" si="78"/>
        <v>0.14674926255612381</v>
      </c>
      <c r="W550" s="3">
        <f t="shared" si="79"/>
        <v>0</v>
      </c>
      <c r="X550" s="3">
        <f t="shared" si="79"/>
        <v>0.29613708441501851</v>
      </c>
    </row>
    <row r="551" spans="1:24" x14ac:dyDescent="0.25">
      <c r="A551" s="40">
        <v>44827</v>
      </c>
      <c r="B551" s="41">
        <v>13</v>
      </c>
      <c r="C551" s="18" t="str">
        <f t="shared" si="73"/>
        <v>44827_13</v>
      </c>
      <c r="D551" s="20">
        <v>209.72774879832423</v>
      </c>
      <c r="E551" s="20">
        <v>445.68270412676361</v>
      </c>
      <c r="F551" s="20">
        <v>417.16333589359994</v>
      </c>
      <c r="G551" s="20">
        <v>331.34726264093041</v>
      </c>
      <c r="H551" s="20">
        <v>0.15552730560963554</v>
      </c>
      <c r="I551" s="20">
        <v>1.3993552150095805</v>
      </c>
      <c r="J551" s="20">
        <v>0.48009139815116059</v>
      </c>
      <c r="K551" s="20">
        <v>-15.847959263064148</v>
      </c>
      <c r="L551" s="20">
        <v>-35.480351553598311</v>
      </c>
      <c r="M551" s="20">
        <v>-35.657840193770781</v>
      </c>
      <c r="N551" s="20">
        <v>-30.507255521102916</v>
      </c>
      <c r="O551" s="20">
        <v>4.8610698362979175E-2</v>
      </c>
      <c r="P551" s="20">
        <v>0.26535848420880226</v>
      </c>
      <c r="Q551" s="20">
        <v>0.13318945797256909</v>
      </c>
      <c r="R551" s="3">
        <f t="shared" si="74"/>
        <v>0</v>
      </c>
      <c r="S551" s="3">
        <f t="shared" si="75"/>
        <v>0</v>
      </c>
      <c r="T551" s="3">
        <f t="shared" si="76"/>
        <v>0</v>
      </c>
      <c r="U551" s="3">
        <f t="shared" si="77"/>
        <v>0</v>
      </c>
      <c r="V551" s="3">
        <f t="shared" si="78"/>
        <v>0.14804744346295845</v>
      </c>
      <c r="W551" s="3">
        <f t="shared" si="79"/>
        <v>0</v>
      </c>
      <c r="X551" s="3">
        <f t="shared" si="79"/>
        <v>0.28859702864990422</v>
      </c>
    </row>
    <row r="552" spans="1:24" x14ac:dyDescent="0.25">
      <c r="A552" s="40">
        <v>44827</v>
      </c>
      <c r="B552" s="41">
        <v>14</v>
      </c>
      <c r="C552" s="18" t="str">
        <f t="shared" si="73"/>
        <v>44827_14</v>
      </c>
      <c r="D552" s="20">
        <v>210.18260544229361</v>
      </c>
      <c r="E552" s="20">
        <v>444.31354493404189</v>
      </c>
      <c r="F552" s="20">
        <v>418.47205089242311</v>
      </c>
      <c r="G552" s="20">
        <v>333.58648135071661</v>
      </c>
      <c r="H552" s="20">
        <v>0.12778408053431556</v>
      </c>
      <c r="I552" s="20">
        <v>1.2492767641254492</v>
      </c>
      <c r="J552" s="20">
        <v>0.39980874411501072</v>
      </c>
      <c r="K552" s="20">
        <v>-15.566049969084494</v>
      </c>
      <c r="L552" s="20">
        <v>-37.757848658668678</v>
      </c>
      <c r="M552" s="20">
        <v>-36.972095002056761</v>
      </c>
      <c r="N552" s="20">
        <v>-30.665867170613417</v>
      </c>
      <c r="O552" s="20">
        <v>2.4110355685525039E-2</v>
      </c>
      <c r="P552" s="20">
        <v>0.14907702189871286</v>
      </c>
      <c r="Q552" s="20">
        <v>6.2815579051593101E-2</v>
      </c>
      <c r="R552" s="3">
        <f t="shared" si="74"/>
        <v>0</v>
      </c>
      <c r="S552" s="3">
        <f t="shared" si="75"/>
        <v>0</v>
      </c>
      <c r="T552" s="3">
        <f t="shared" si="76"/>
        <v>0</v>
      </c>
      <c r="U552" s="3">
        <f t="shared" si="77"/>
        <v>0</v>
      </c>
      <c r="V552" s="3">
        <f t="shared" si="78"/>
        <v>0</v>
      </c>
      <c r="W552" s="3">
        <f t="shared" si="79"/>
        <v>0</v>
      </c>
      <c r="X552" s="3">
        <f t="shared" si="79"/>
        <v>0</v>
      </c>
    </row>
    <row r="553" spans="1:24" x14ac:dyDescent="0.25">
      <c r="A553" s="40">
        <v>44827</v>
      </c>
      <c r="B553" s="41">
        <v>15</v>
      </c>
      <c r="C553" s="18" t="str">
        <f t="shared" si="73"/>
        <v>44827_15</v>
      </c>
      <c r="D553" s="20">
        <v>204.84277102118341</v>
      </c>
      <c r="E553" s="20">
        <v>437.21535206690413</v>
      </c>
      <c r="F553" s="20">
        <v>410.43934013092388</v>
      </c>
      <c r="G553" s="20">
        <v>326.52352148633332</v>
      </c>
      <c r="H553" s="20">
        <v>0.12823714496754041</v>
      </c>
      <c r="I553" s="20">
        <v>1.2698824731775091</v>
      </c>
      <c r="J553" s="20">
        <v>0.39958511921413892</v>
      </c>
      <c r="K553" s="20">
        <v>-15.337483627645632</v>
      </c>
      <c r="L553" s="20">
        <v>-35.939742318073939</v>
      </c>
      <c r="M553" s="20">
        <v>-35.1821900001624</v>
      </c>
      <c r="N553" s="20">
        <v>-30.28936940046632</v>
      </c>
      <c r="O553" s="20">
        <v>3.8278474887101226E-2</v>
      </c>
      <c r="P553" s="20">
        <v>0.23567479909550743</v>
      </c>
      <c r="Q553" s="20">
        <v>0.10341470273115197</v>
      </c>
      <c r="R553" s="3">
        <f t="shared" si="74"/>
        <v>0</v>
      </c>
      <c r="S553" s="3">
        <f t="shared" si="75"/>
        <v>0</v>
      </c>
      <c r="T553" s="3">
        <f t="shared" si="76"/>
        <v>0</v>
      </c>
      <c r="U553" s="3">
        <f t="shared" si="77"/>
        <v>0</v>
      </c>
      <c r="V553" s="3">
        <f t="shared" si="78"/>
        <v>9.8067440317857177E-2</v>
      </c>
      <c r="W553" s="3">
        <f t="shared" si="79"/>
        <v>0</v>
      </c>
      <c r="X553" s="3">
        <f t="shared" si="79"/>
        <v>0.182435978888949</v>
      </c>
    </row>
    <row r="554" spans="1:24" x14ac:dyDescent="0.25">
      <c r="A554" s="40">
        <v>44827</v>
      </c>
      <c r="B554" s="41">
        <v>16</v>
      </c>
      <c r="C554" s="18" t="str">
        <f t="shared" si="73"/>
        <v>44827_16</v>
      </c>
      <c r="D554" s="20">
        <v>194.6164037619302</v>
      </c>
      <c r="E554" s="20">
        <v>418.37943662482633</v>
      </c>
      <c r="F554" s="20">
        <v>391.62014073840584</v>
      </c>
      <c r="G554" s="20">
        <v>309.82337243861616</v>
      </c>
      <c r="H554" s="20">
        <v>0.1271339336361684</v>
      </c>
      <c r="I554" s="20">
        <v>1.2403911913877752</v>
      </c>
      <c r="J554" s="20">
        <v>0.39582745124470942</v>
      </c>
      <c r="K554" s="20">
        <v>-13.876522840525137</v>
      </c>
      <c r="L554" s="20">
        <v>-29.335068804293698</v>
      </c>
      <c r="M554" s="20">
        <v>-30.194856154652058</v>
      </c>
      <c r="N554" s="20">
        <v>-27.230124611650538</v>
      </c>
      <c r="O554" s="20">
        <v>3.5291628838317171E-2</v>
      </c>
      <c r="P554" s="20">
        <v>0.22222217637604719</v>
      </c>
      <c r="Q554" s="20">
        <v>9.486446617143611E-2</v>
      </c>
      <c r="R554" s="3">
        <f t="shared" si="74"/>
        <v>0</v>
      </c>
      <c r="S554" s="3">
        <f t="shared" si="75"/>
        <v>0</v>
      </c>
      <c r="T554" s="3">
        <f t="shared" si="76"/>
        <v>0</v>
      </c>
      <c r="U554" s="3">
        <f t="shared" si="77"/>
        <v>0</v>
      </c>
      <c r="V554" s="3">
        <f t="shared" si="78"/>
        <v>7.6590634150452211E-2</v>
      </c>
      <c r="W554" s="3">
        <f t="shared" si="79"/>
        <v>0</v>
      </c>
      <c r="X554" s="3">
        <f t="shared" si="79"/>
        <v>0.12188684906224516</v>
      </c>
    </row>
    <row r="555" spans="1:24" x14ac:dyDescent="0.25">
      <c r="A555" s="40">
        <v>44827</v>
      </c>
      <c r="B555" s="41">
        <v>17</v>
      </c>
      <c r="C555" s="18" t="str">
        <f t="shared" si="73"/>
        <v>44827_17</v>
      </c>
      <c r="D555" s="20">
        <v>183.26629667647882</v>
      </c>
      <c r="E555" s="20">
        <v>397.06113348106061</v>
      </c>
      <c r="F555" s="20">
        <v>372.28376161707973</v>
      </c>
      <c r="G555" s="20">
        <v>292.53945940389144</v>
      </c>
      <c r="H555" s="20">
        <v>0.11081414971494345</v>
      </c>
      <c r="I555" s="20">
        <v>1.1280896260063125</v>
      </c>
      <c r="J555" s="20">
        <v>0.34870687139752193</v>
      </c>
      <c r="K555" s="20">
        <v>-10.499002915863944</v>
      </c>
      <c r="L555" s="20">
        <v>-28.017110750267804</v>
      </c>
      <c r="M555" s="20">
        <v>-28.095931060052443</v>
      </c>
      <c r="N555" s="20">
        <v>-22.947636545772177</v>
      </c>
      <c r="O555" s="20">
        <v>9.3139996891159638E-3</v>
      </c>
      <c r="P555" s="20">
        <v>9.5202230644038419E-2</v>
      </c>
      <c r="Q555" s="20">
        <v>2.0065207060799783E-2</v>
      </c>
      <c r="R555" s="3">
        <f t="shared" si="74"/>
        <v>0</v>
      </c>
      <c r="S555" s="3">
        <f t="shared" si="75"/>
        <v>0</v>
      </c>
      <c r="T555" s="3">
        <f t="shared" si="76"/>
        <v>0</v>
      </c>
      <c r="U555" s="3">
        <f t="shared" si="77"/>
        <v>0</v>
      </c>
      <c r="V555" s="3">
        <f t="shared" si="78"/>
        <v>0</v>
      </c>
      <c r="W555" s="3">
        <f t="shared" si="79"/>
        <v>0</v>
      </c>
      <c r="X555" s="3">
        <f t="shared" si="79"/>
        <v>0</v>
      </c>
    </row>
    <row r="556" spans="1:24" x14ac:dyDescent="0.25">
      <c r="A556" s="40">
        <v>44827</v>
      </c>
      <c r="B556" s="41">
        <v>18</v>
      </c>
      <c r="C556" s="18" t="str">
        <f t="shared" si="73"/>
        <v>44827_18</v>
      </c>
      <c r="D556" s="20">
        <v>173.11297925329015</v>
      </c>
      <c r="E556" s="20">
        <v>375.28160421750766</v>
      </c>
      <c r="F556" s="20">
        <v>356.50499028588251</v>
      </c>
      <c r="G556" s="20">
        <v>278.43454234668587</v>
      </c>
      <c r="H556" s="20">
        <v>0.10204707543441204</v>
      </c>
      <c r="I556" s="20">
        <v>0.97835537156290986</v>
      </c>
      <c r="J556" s="20">
        <v>0.32362062673501746</v>
      </c>
      <c r="K556" s="20">
        <v>-11.966945285439397</v>
      </c>
      <c r="L556" s="20">
        <v>-33.682279969663277</v>
      </c>
      <c r="M556" s="20">
        <v>-33.136052798997163</v>
      </c>
      <c r="N556" s="20">
        <v>-24.315081839183172</v>
      </c>
      <c r="O556" s="20">
        <v>-5.1081422038912611E-3</v>
      </c>
      <c r="P556" s="20">
        <v>-2.869925530884021E-2</v>
      </c>
      <c r="Q556" s="20">
        <v>-2.168208711577042E-2</v>
      </c>
      <c r="R556" s="3">
        <f t="shared" si="74"/>
        <v>0</v>
      </c>
      <c r="S556" s="3">
        <f t="shared" si="75"/>
        <v>0</v>
      </c>
      <c r="T556" s="3">
        <f t="shared" si="76"/>
        <v>0</v>
      </c>
      <c r="U556" s="3">
        <f t="shared" si="77"/>
        <v>0</v>
      </c>
      <c r="V556" s="3">
        <f t="shared" si="78"/>
        <v>0</v>
      </c>
      <c r="W556" s="3">
        <f t="shared" si="79"/>
        <v>0</v>
      </c>
      <c r="X556" s="3">
        <f t="shared" si="79"/>
        <v>0</v>
      </c>
    </row>
    <row r="557" spans="1:24" x14ac:dyDescent="0.25">
      <c r="A557" s="40">
        <v>44827</v>
      </c>
      <c r="B557" s="41">
        <v>19</v>
      </c>
      <c r="C557" s="18" t="str">
        <f t="shared" si="73"/>
        <v>44827_19</v>
      </c>
      <c r="D557" s="20">
        <v>166.07200851859508</v>
      </c>
      <c r="E557" s="20">
        <v>364.83679351295973</v>
      </c>
      <c r="F557" s="20">
        <v>354.75316470983944</v>
      </c>
      <c r="G557" s="20">
        <v>271.9421229419778</v>
      </c>
      <c r="H557" s="20">
        <v>0.10605212337440648</v>
      </c>
      <c r="I557" s="20">
        <v>0.93666409597290468</v>
      </c>
      <c r="J557" s="20">
        <v>0.33582867482267942</v>
      </c>
      <c r="K557" s="20">
        <v>-13.209541527281491</v>
      </c>
      <c r="L557" s="20">
        <v>-34.914580676069718</v>
      </c>
      <c r="M557" s="20">
        <v>-33.984600508527492</v>
      </c>
      <c r="N557" s="20">
        <v>-24.425078383669462</v>
      </c>
      <c r="O557" s="20">
        <v>-8.8783888040479889E-3</v>
      </c>
      <c r="P557" s="20">
        <v>-7.9463069518345184E-2</v>
      </c>
      <c r="Q557" s="20">
        <v>-3.2702031966652875E-2</v>
      </c>
      <c r="R557" s="3">
        <f t="shared" si="74"/>
        <v>0</v>
      </c>
      <c r="S557" s="3">
        <f t="shared" si="75"/>
        <v>0</v>
      </c>
      <c r="T557" s="3">
        <f t="shared" si="76"/>
        <v>0</v>
      </c>
      <c r="U557" s="3">
        <f t="shared" si="77"/>
        <v>0</v>
      </c>
      <c r="V557" s="3">
        <f t="shared" si="78"/>
        <v>0</v>
      </c>
      <c r="W557" s="3">
        <f t="shared" si="79"/>
        <v>0</v>
      </c>
      <c r="X557" s="3">
        <f t="shared" si="79"/>
        <v>0</v>
      </c>
    </row>
    <row r="558" spans="1:24" x14ac:dyDescent="0.25">
      <c r="A558" s="40">
        <v>44827</v>
      </c>
      <c r="B558" s="41">
        <v>20</v>
      </c>
      <c r="C558" s="18" t="str">
        <f t="shared" si="73"/>
        <v>44827_20</v>
      </c>
      <c r="D558" s="20">
        <v>176.42198086068885</v>
      </c>
      <c r="E558" s="20">
        <v>392.87201588558594</v>
      </c>
      <c r="F558" s="20">
        <v>386.77738490171686</v>
      </c>
      <c r="G558" s="20">
        <v>292.38261197788876</v>
      </c>
      <c r="H558" s="20">
        <v>0.1175445260098862</v>
      </c>
      <c r="I558" s="20">
        <v>1.0335477344825796</v>
      </c>
      <c r="J558" s="20">
        <v>0.36981534230723523</v>
      </c>
      <c r="K558" s="20">
        <v>-15.755283336153084</v>
      </c>
      <c r="L558" s="20">
        <v>-39.357045453695804</v>
      </c>
      <c r="M558" s="20">
        <v>-36.057075548991634</v>
      </c>
      <c r="N558" s="20">
        <v>-27.407797849923099</v>
      </c>
      <c r="O558" s="20">
        <v>-1.5516075899978969E-2</v>
      </c>
      <c r="P558" s="20">
        <v>-0.1224831777443055</v>
      </c>
      <c r="Q558" s="20">
        <v>-5.2506437514287178E-2</v>
      </c>
      <c r="R558" s="3">
        <f t="shared" si="74"/>
        <v>0</v>
      </c>
      <c r="S558" s="3">
        <f t="shared" si="75"/>
        <v>0</v>
      </c>
      <c r="T558" s="3">
        <f t="shared" si="76"/>
        <v>0</v>
      </c>
      <c r="U558" s="3">
        <f t="shared" si="77"/>
        <v>0</v>
      </c>
      <c r="V558" s="3">
        <f t="shared" si="78"/>
        <v>0</v>
      </c>
      <c r="W558" s="3">
        <f t="shared" si="79"/>
        <v>0</v>
      </c>
      <c r="X558" s="3">
        <f t="shared" si="79"/>
        <v>0</v>
      </c>
    </row>
    <row r="559" spans="1:24" x14ac:dyDescent="0.25">
      <c r="A559" s="40">
        <v>44827</v>
      </c>
      <c r="B559" s="41">
        <v>21</v>
      </c>
      <c r="C559" s="18" t="str">
        <f t="shared" si="73"/>
        <v>44827_21</v>
      </c>
      <c r="D559" s="20">
        <v>192.90439267491305</v>
      </c>
      <c r="E559" s="20">
        <v>427.1176542043379</v>
      </c>
      <c r="F559" s="20">
        <v>419.91467811092798</v>
      </c>
      <c r="G559" s="20">
        <v>320.29654880924272</v>
      </c>
      <c r="H559" s="20">
        <v>0.13888440287615114</v>
      </c>
      <c r="I559" s="20">
        <v>1.1991458193268973</v>
      </c>
      <c r="J559" s="20">
        <v>0.4319462351460589</v>
      </c>
      <c r="K559" s="20">
        <v>-17.594904831574013</v>
      </c>
      <c r="L559" s="20">
        <v>-42.267669101952855</v>
      </c>
      <c r="M559" s="20">
        <v>-37.252250857835946</v>
      </c>
      <c r="N559" s="20">
        <v>-29.41227958440318</v>
      </c>
      <c r="O559" s="20">
        <v>-1.9883442039633981E-2</v>
      </c>
      <c r="P559" s="20">
        <v>-0.1535825190182768</v>
      </c>
      <c r="Q559" s="20">
        <v>-6.5296217771208948E-2</v>
      </c>
      <c r="R559" s="3">
        <f t="shared" si="74"/>
        <v>0</v>
      </c>
      <c r="S559" s="3">
        <f t="shared" si="75"/>
        <v>0</v>
      </c>
      <c r="T559" s="3">
        <f t="shared" si="76"/>
        <v>0</v>
      </c>
      <c r="U559" s="3">
        <f t="shared" si="77"/>
        <v>0</v>
      </c>
      <c r="V559" s="3">
        <f t="shared" si="78"/>
        <v>0</v>
      </c>
      <c r="W559" s="3">
        <f t="shared" si="79"/>
        <v>0</v>
      </c>
      <c r="X559" s="3">
        <f t="shared" si="79"/>
        <v>0</v>
      </c>
    </row>
    <row r="560" spans="1:24" x14ac:dyDescent="0.25">
      <c r="A560" s="40">
        <v>44827</v>
      </c>
      <c r="B560" s="41">
        <v>22</v>
      </c>
      <c r="C560" s="18" t="str">
        <f t="shared" si="73"/>
        <v>44827_22</v>
      </c>
      <c r="D560" s="20">
        <v>188.32002364479018</v>
      </c>
      <c r="E560" s="20">
        <v>418.36294427473717</v>
      </c>
      <c r="F560" s="20">
        <v>412.63343055820962</v>
      </c>
      <c r="G560" s="20">
        <v>313.84262768590969</v>
      </c>
      <c r="H560" s="20">
        <v>0.1375169374079292</v>
      </c>
      <c r="I560" s="20">
        <v>1.1945777174717995</v>
      </c>
      <c r="J560" s="20">
        <v>0.42781097300547244</v>
      </c>
      <c r="K560" s="20">
        <v>-19.740184480837328</v>
      </c>
      <c r="L560" s="20">
        <v>-46.427744488669099</v>
      </c>
      <c r="M560" s="20">
        <v>-40.97754023931963</v>
      </c>
      <c r="N560" s="20">
        <v>-32.730710662718117</v>
      </c>
      <c r="O560" s="20">
        <v>-1.8350453723987251E-2</v>
      </c>
      <c r="P560" s="20">
        <v>-0.15068453997962664</v>
      </c>
      <c r="Q560" s="20">
        <v>-6.0820771297655021E-2</v>
      </c>
      <c r="R560" s="3">
        <f t="shared" si="74"/>
        <v>0</v>
      </c>
      <c r="S560" s="3">
        <f t="shared" si="75"/>
        <v>0</v>
      </c>
      <c r="T560" s="3">
        <f t="shared" si="76"/>
        <v>0</v>
      </c>
      <c r="U560" s="3">
        <f t="shared" si="77"/>
        <v>0</v>
      </c>
      <c r="V560" s="3">
        <f t="shared" si="78"/>
        <v>0</v>
      </c>
      <c r="W560" s="3">
        <f t="shared" si="79"/>
        <v>0</v>
      </c>
      <c r="X560" s="3">
        <f t="shared" si="79"/>
        <v>0</v>
      </c>
    </row>
    <row r="561" spans="1:24" x14ac:dyDescent="0.25">
      <c r="A561" s="40">
        <v>44827</v>
      </c>
      <c r="B561" s="41">
        <v>23</v>
      </c>
      <c r="C561" s="18" t="str">
        <f t="shared" si="73"/>
        <v>44827_23</v>
      </c>
      <c r="D561" s="20">
        <v>175.94942948598936</v>
      </c>
      <c r="E561" s="20">
        <v>392.7013834518628</v>
      </c>
      <c r="F561" s="20">
        <v>386.94551400502627</v>
      </c>
      <c r="G561" s="20">
        <v>293.67492726833927</v>
      </c>
      <c r="H561" s="20">
        <v>0.13154860722565326</v>
      </c>
      <c r="I561" s="20">
        <v>1.1365007841559565</v>
      </c>
      <c r="J561" s="20">
        <v>0.40953899982060415</v>
      </c>
      <c r="K561" s="20">
        <v>-22.15886098769661</v>
      </c>
      <c r="L561" s="20">
        <v>-50.812428700584263</v>
      </c>
      <c r="M561" s="20">
        <v>-44.617794546936452</v>
      </c>
      <c r="N561" s="20">
        <v>-36.55623616410918</v>
      </c>
      <c r="O561" s="20">
        <v>-1.7895707687797743E-2</v>
      </c>
      <c r="P561" s="20">
        <v>-0.15293566082429308</v>
      </c>
      <c r="Q561" s="20">
        <v>-5.9316138622608115E-2</v>
      </c>
      <c r="R561" s="3">
        <f t="shared" si="74"/>
        <v>0</v>
      </c>
      <c r="S561" s="3">
        <f t="shared" si="75"/>
        <v>0</v>
      </c>
      <c r="T561" s="3">
        <f t="shared" si="76"/>
        <v>0</v>
      </c>
      <c r="U561" s="3">
        <f t="shared" si="77"/>
        <v>0</v>
      </c>
      <c r="V561" s="3">
        <f t="shared" si="78"/>
        <v>0</v>
      </c>
      <c r="W561" s="3">
        <f t="shared" si="79"/>
        <v>0</v>
      </c>
      <c r="X561" s="3">
        <f t="shared" si="79"/>
        <v>0</v>
      </c>
    </row>
    <row r="562" spans="1:24" x14ac:dyDescent="0.25">
      <c r="A562" s="40">
        <v>44827</v>
      </c>
      <c r="B562" s="41">
        <v>24</v>
      </c>
      <c r="C562" s="18" t="str">
        <f t="shared" si="73"/>
        <v>44827_24</v>
      </c>
      <c r="D562" s="20">
        <v>163.32984742005485</v>
      </c>
      <c r="E562" s="20">
        <v>362.27002146290437</v>
      </c>
      <c r="F562" s="20">
        <v>356.06191312251451</v>
      </c>
      <c r="G562" s="20">
        <v>270.74978397737641</v>
      </c>
      <c r="H562" s="20">
        <v>0.12176080825973175</v>
      </c>
      <c r="I562" s="20">
        <v>1.0683483227291675</v>
      </c>
      <c r="J562" s="20">
        <v>0.38032709420262223</v>
      </c>
      <c r="K562" s="20">
        <v>-23.508504883973277</v>
      </c>
      <c r="L562" s="20">
        <v>-53.612958926083515</v>
      </c>
      <c r="M562" s="20">
        <v>-47.412724511374819</v>
      </c>
      <c r="N562" s="20">
        <v>-39.385833358351718</v>
      </c>
      <c r="O562" s="20">
        <v>-1.9017629581266328E-2</v>
      </c>
      <c r="P562" s="20">
        <v>-0.15787918298376535</v>
      </c>
      <c r="Q562" s="20">
        <v>-6.2425034002716769E-2</v>
      </c>
      <c r="R562" s="3">
        <f t="shared" si="74"/>
        <v>0</v>
      </c>
      <c r="S562" s="3">
        <f t="shared" si="75"/>
        <v>0</v>
      </c>
      <c r="T562" s="3">
        <f t="shared" si="76"/>
        <v>0</v>
      </c>
      <c r="U562" s="3">
        <f t="shared" si="77"/>
        <v>0</v>
      </c>
      <c r="V562" s="3">
        <f t="shared" si="78"/>
        <v>0</v>
      </c>
      <c r="W562" s="3">
        <f t="shared" si="79"/>
        <v>0</v>
      </c>
      <c r="X562" s="3">
        <f t="shared" si="79"/>
        <v>0</v>
      </c>
    </row>
    <row r="563" spans="1:24" x14ac:dyDescent="0.25">
      <c r="A563" s="40">
        <v>44828</v>
      </c>
      <c r="B563" s="41">
        <v>1</v>
      </c>
      <c r="C563" s="18" t="str">
        <f t="shared" si="73"/>
        <v>44828_1</v>
      </c>
      <c r="D563" s="20">
        <v>146.52817875357104</v>
      </c>
      <c r="E563" s="20">
        <v>321.38371330759628</v>
      </c>
      <c r="F563" s="20">
        <v>312.72199149935994</v>
      </c>
      <c r="G563" s="20">
        <v>240.05037926942231</v>
      </c>
      <c r="H563" s="20">
        <v>0.10876340039905397</v>
      </c>
      <c r="I563" s="20">
        <v>0.97631926766742627</v>
      </c>
      <c r="J563" s="20">
        <v>0.34139441752538779</v>
      </c>
      <c r="K563" s="20">
        <v>-24.550250726649974</v>
      </c>
      <c r="L563" s="20">
        <v>-55.310396297504752</v>
      </c>
      <c r="M563" s="20">
        <v>-49.374028337146676</v>
      </c>
      <c r="N563" s="20">
        <v>-41.457185393957261</v>
      </c>
      <c r="O563" s="20">
        <v>-2.2558972955962583E-2</v>
      </c>
      <c r="P563" s="20">
        <v>-0.16326592271738935</v>
      </c>
      <c r="Q563" s="20">
        <v>-7.2509000594123907E-2</v>
      </c>
      <c r="R563" s="3">
        <f t="shared" si="74"/>
        <v>0</v>
      </c>
      <c r="S563" s="3">
        <f t="shared" si="75"/>
        <v>0</v>
      </c>
      <c r="T563" s="3">
        <f t="shared" si="76"/>
        <v>0</v>
      </c>
      <c r="U563" s="3">
        <f t="shared" si="77"/>
        <v>0</v>
      </c>
      <c r="V563" s="3">
        <f t="shared" si="78"/>
        <v>0</v>
      </c>
      <c r="W563" s="3">
        <f t="shared" si="79"/>
        <v>0</v>
      </c>
      <c r="X563" s="3">
        <f t="shared" si="79"/>
        <v>0</v>
      </c>
    </row>
    <row r="564" spans="1:24" x14ac:dyDescent="0.25">
      <c r="A564" s="40">
        <v>44828</v>
      </c>
      <c r="B564" s="41">
        <v>2</v>
      </c>
      <c r="C564" s="18" t="str">
        <f t="shared" si="73"/>
        <v>44828_2</v>
      </c>
      <c r="D564" s="20">
        <v>132.08607508507382</v>
      </c>
      <c r="E564" s="20">
        <v>286.67757780297399</v>
      </c>
      <c r="F564" s="20">
        <v>275.44431990909948</v>
      </c>
      <c r="G564" s="20">
        <v>213.95816516068524</v>
      </c>
      <c r="H564" s="20">
        <v>0.10143707318414355</v>
      </c>
      <c r="I564" s="20">
        <v>0.90753573887255812</v>
      </c>
      <c r="J564" s="20">
        <v>0.31905900032287848</v>
      </c>
      <c r="K564" s="20">
        <v>-25.49176628180987</v>
      </c>
      <c r="L564" s="20">
        <v>-57.123648163632119</v>
      </c>
      <c r="M564" s="20">
        <v>-51.303765403770079</v>
      </c>
      <c r="N564" s="20">
        <v>-42.648775031428556</v>
      </c>
      <c r="O564" s="20">
        <v>-2.3589783005620157E-2</v>
      </c>
      <c r="P564" s="20">
        <v>-0.16182469108977768</v>
      </c>
      <c r="Q564" s="20">
        <v>-7.5427444507164931E-2</v>
      </c>
      <c r="R564" s="3">
        <f t="shared" si="74"/>
        <v>0</v>
      </c>
      <c r="S564" s="3">
        <f t="shared" si="75"/>
        <v>0</v>
      </c>
      <c r="T564" s="3">
        <f t="shared" si="76"/>
        <v>0</v>
      </c>
      <c r="U564" s="3">
        <f t="shared" si="77"/>
        <v>0</v>
      </c>
      <c r="V564" s="3">
        <f t="shared" si="78"/>
        <v>0</v>
      </c>
      <c r="W564" s="3">
        <f t="shared" si="79"/>
        <v>0</v>
      </c>
      <c r="X564" s="3">
        <f t="shared" si="79"/>
        <v>0</v>
      </c>
    </row>
    <row r="565" spans="1:24" x14ac:dyDescent="0.25">
      <c r="A565" s="40">
        <v>44828</v>
      </c>
      <c r="B565" s="41">
        <v>3</v>
      </c>
      <c r="C565" s="18" t="str">
        <f t="shared" si="73"/>
        <v>44828_3</v>
      </c>
      <c r="D565" s="20">
        <v>119.88492706956261</v>
      </c>
      <c r="E565" s="20">
        <v>260.85729814554998</v>
      </c>
      <c r="F565" s="20">
        <v>248.78941462261588</v>
      </c>
      <c r="G565" s="20">
        <v>192.84364397454445</v>
      </c>
      <c r="H565" s="20">
        <v>9.3602004521911669E-2</v>
      </c>
      <c r="I565" s="20">
        <v>0.8748918522257898</v>
      </c>
      <c r="J565" s="20">
        <v>0.29568387851726041</v>
      </c>
      <c r="K565" s="20">
        <v>-25.960592559611396</v>
      </c>
      <c r="L565" s="20">
        <v>-55.712996560833353</v>
      </c>
      <c r="M565" s="20">
        <v>-48.701982675438309</v>
      </c>
      <c r="N565" s="20">
        <v>-42.120726779409225</v>
      </c>
      <c r="O565" s="20">
        <v>-2.3141492224643692E-2</v>
      </c>
      <c r="P565" s="20">
        <v>-0.15211580418294807</v>
      </c>
      <c r="Q565" s="20">
        <v>-7.3983490605778718E-2</v>
      </c>
      <c r="R565" s="3">
        <f t="shared" si="74"/>
        <v>0</v>
      </c>
      <c r="S565" s="3">
        <f t="shared" si="75"/>
        <v>0</v>
      </c>
      <c r="T565" s="3">
        <f t="shared" si="76"/>
        <v>0</v>
      </c>
      <c r="U565" s="3">
        <f t="shared" si="77"/>
        <v>0</v>
      </c>
      <c r="V565" s="3">
        <f t="shared" si="78"/>
        <v>0</v>
      </c>
      <c r="W565" s="3">
        <f t="shared" si="79"/>
        <v>0</v>
      </c>
      <c r="X565" s="3">
        <f t="shared" si="79"/>
        <v>0</v>
      </c>
    </row>
    <row r="566" spans="1:24" x14ac:dyDescent="0.25">
      <c r="A566" s="40">
        <v>44828</v>
      </c>
      <c r="B566" s="41">
        <v>4</v>
      </c>
      <c r="C566" s="18" t="str">
        <f t="shared" si="73"/>
        <v>44828_4</v>
      </c>
      <c r="D566" s="20">
        <v>114.01064070075186</v>
      </c>
      <c r="E566" s="20">
        <v>250.20413214886136</v>
      </c>
      <c r="F566" s="20">
        <v>236.98030160516774</v>
      </c>
      <c r="G566" s="20">
        <v>183.04048724125028</v>
      </c>
      <c r="H566" s="20">
        <v>9.2415294313027849E-2</v>
      </c>
      <c r="I566" s="20">
        <v>0.84381552349679168</v>
      </c>
      <c r="J566" s="20">
        <v>0.29178306362671247</v>
      </c>
      <c r="K566" s="20">
        <v>-25.722774832089691</v>
      </c>
      <c r="L566" s="20">
        <v>-52.061089233854176</v>
      </c>
      <c r="M566" s="20">
        <v>-42.430362759465289</v>
      </c>
      <c r="N566" s="20">
        <v>-39.553612017221937</v>
      </c>
      <c r="O566" s="20">
        <v>-2.3162406206381617E-2</v>
      </c>
      <c r="P566" s="20">
        <v>-0.15658582744760413</v>
      </c>
      <c r="Q566" s="20">
        <v>-7.4041114899052629E-2</v>
      </c>
      <c r="R566" s="3">
        <f t="shared" si="74"/>
        <v>0</v>
      </c>
      <c r="S566" s="3">
        <f t="shared" si="75"/>
        <v>0</v>
      </c>
      <c r="T566" s="3">
        <f t="shared" si="76"/>
        <v>0</v>
      </c>
      <c r="U566" s="3">
        <f t="shared" si="77"/>
        <v>0</v>
      </c>
      <c r="V566" s="3">
        <f t="shared" si="78"/>
        <v>0</v>
      </c>
      <c r="W566" s="3">
        <f t="shared" si="79"/>
        <v>0</v>
      </c>
      <c r="X566" s="3">
        <f t="shared" si="79"/>
        <v>0</v>
      </c>
    </row>
    <row r="567" spans="1:24" x14ac:dyDescent="0.25">
      <c r="A567" s="40">
        <v>44828</v>
      </c>
      <c r="B567" s="41">
        <v>5</v>
      </c>
      <c r="C567" s="18" t="str">
        <f t="shared" si="73"/>
        <v>44828_5</v>
      </c>
      <c r="D567" s="20">
        <v>108.79307925970397</v>
      </c>
      <c r="E567" s="20">
        <v>239.42270777979255</v>
      </c>
      <c r="F567" s="20">
        <v>225.51008361020627</v>
      </c>
      <c r="G567" s="20">
        <v>173.58441571155808</v>
      </c>
      <c r="H567" s="20">
        <v>9.2790889906744112E-2</v>
      </c>
      <c r="I567" s="20">
        <v>0.83749087382372933</v>
      </c>
      <c r="J567" s="20">
        <v>0.29279075517840714</v>
      </c>
      <c r="K567" s="20">
        <v>-24.686355802186355</v>
      </c>
      <c r="L567" s="20">
        <v>-50.509514245198744</v>
      </c>
      <c r="M567" s="20">
        <v>-40.656309134646101</v>
      </c>
      <c r="N567" s="20">
        <v>-37.310866228663912</v>
      </c>
      <c r="O567" s="20">
        <v>-2.2651141491398467E-2</v>
      </c>
      <c r="P567" s="20">
        <v>-0.15385933618962072</v>
      </c>
      <c r="Q567" s="20">
        <v>-7.2575200011217908E-2</v>
      </c>
      <c r="R567" s="3">
        <f t="shared" si="74"/>
        <v>0</v>
      </c>
      <c r="S567" s="3">
        <f t="shared" si="75"/>
        <v>0</v>
      </c>
      <c r="T567" s="3">
        <f t="shared" si="76"/>
        <v>0</v>
      </c>
      <c r="U567" s="3">
        <f t="shared" si="77"/>
        <v>0</v>
      </c>
      <c r="V567" s="3">
        <f t="shared" si="78"/>
        <v>0</v>
      </c>
      <c r="W567" s="3">
        <f t="shared" si="79"/>
        <v>0</v>
      </c>
      <c r="X567" s="3">
        <f t="shared" si="79"/>
        <v>0</v>
      </c>
    </row>
    <row r="568" spans="1:24" x14ac:dyDescent="0.25">
      <c r="A568" s="40">
        <v>44828</v>
      </c>
      <c r="B568" s="41">
        <v>6</v>
      </c>
      <c r="C568" s="18" t="str">
        <f t="shared" si="73"/>
        <v>44828_6</v>
      </c>
      <c r="D568" s="20">
        <v>108.60642577361497</v>
      </c>
      <c r="E568" s="20">
        <v>238.90050095460666</v>
      </c>
      <c r="F568" s="20">
        <v>225.39121365269173</v>
      </c>
      <c r="G568" s="20">
        <v>172.51958890856687</v>
      </c>
      <c r="H568" s="20">
        <v>9.1850134827121024E-2</v>
      </c>
      <c r="I568" s="20">
        <v>0.83590652816366628</v>
      </c>
      <c r="J568" s="20">
        <v>0.29004442480673664</v>
      </c>
      <c r="K568" s="20">
        <v>-21.473429870466958</v>
      </c>
      <c r="L568" s="20">
        <v>-41.766112643186126</v>
      </c>
      <c r="M568" s="20">
        <v>-36.032703851060319</v>
      </c>
      <c r="N568" s="20">
        <v>-32.424367028463926</v>
      </c>
      <c r="O568" s="20">
        <v>-2.3206503485196803E-2</v>
      </c>
      <c r="P568" s="20">
        <v>-0.14951904241944639</v>
      </c>
      <c r="Q568" s="20">
        <v>-7.4216552348601292E-2</v>
      </c>
      <c r="R568" s="3">
        <f t="shared" si="74"/>
        <v>0</v>
      </c>
      <c r="S568" s="3">
        <f t="shared" si="75"/>
        <v>0</v>
      </c>
      <c r="T568" s="3">
        <f t="shared" si="76"/>
        <v>0</v>
      </c>
      <c r="U568" s="3">
        <f t="shared" si="77"/>
        <v>0</v>
      </c>
      <c r="V568" s="3">
        <f t="shared" si="78"/>
        <v>0</v>
      </c>
      <c r="W568" s="3">
        <f t="shared" si="79"/>
        <v>0</v>
      </c>
      <c r="X568" s="3">
        <f t="shared" si="79"/>
        <v>0</v>
      </c>
    </row>
    <row r="569" spans="1:24" x14ac:dyDescent="0.25">
      <c r="A569" s="40">
        <v>44828</v>
      </c>
      <c r="B569" s="41">
        <v>7</v>
      </c>
      <c r="C569" s="18" t="str">
        <f t="shared" si="73"/>
        <v>44828_7</v>
      </c>
      <c r="D569" s="20">
        <v>111.37170372758546</v>
      </c>
      <c r="E569" s="20">
        <v>245.50746772444367</v>
      </c>
      <c r="F569" s="20">
        <v>233.37815135307463</v>
      </c>
      <c r="G569" s="20">
        <v>176.92887664049675</v>
      </c>
      <c r="H569" s="20">
        <v>9.5805331128688248E-2</v>
      </c>
      <c r="I569" s="20">
        <v>0.8602347503159864</v>
      </c>
      <c r="J569" s="20">
        <v>0.30175747973267197</v>
      </c>
      <c r="K569" s="20">
        <v>-21.305886306357188</v>
      </c>
      <c r="L569" s="20">
        <v>-41.762779881469335</v>
      </c>
      <c r="M569" s="20">
        <v>-36.663729795880641</v>
      </c>
      <c r="N569" s="20">
        <v>-32.083950256134699</v>
      </c>
      <c r="O569" s="20">
        <v>-2.1742759507631142E-2</v>
      </c>
      <c r="P569" s="20">
        <v>-0.14311083870887287</v>
      </c>
      <c r="Q569" s="20">
        <v>-7.0039030126608753E-2</v>
      </c>
      <c r="R569" s="3">
        <f t="shared" si="74"/>
        <v>0</v>
      </c>
      <c r="S569" s="3">
        <f t="shared" si="75"/>
        <v>0</v>
      </c>
      <c r="T569" s="3">
        <f t="shared" si="76"/>
        <v>0</v>
      </c>
      <c r="U569" s="3">
        <f t="shared" si="77"/>
        <v>0</v>
      </c>
      <c r="V569" s="3">
        <f t="shared" si="78"/>
        <v>0</v>
      </c>
      <c r="W569" s="3">
        <f t="shared" si="79"/>
        <v>0</v>
      </c>
      <c r="X569" s="3">
        <f t="shared" si="79"/>
        <v>0</v>
      </c>
    </row>
    <row r="570" spans="1:24" x14ac:dyDescent="0.25">
      <c r="A570" s="40">
        <v>44828</v>
      </c>
      <c r="B570" s="41">
        <v>8</v>
      </c>
      <c r="C570" s="18" t="str">
        <f t="shared" si="73"/>
        <v>44828_8</v>
      </c>
      <c r="D570" s="20">
        <v>118.39345380473726</v>
      </c>
      <c r="E570" s="20">
        <v>263.12142383706299</v>
      </c>
      <c r="F570" s="20">
        <v>250.28935759851899</v>
      </c>
      <c r="G570" s="20">
        <v>189.8390848198394</v>
      </c>
      <c r="H570" s="20">
        <v>0.10061718914323188</v>
      </c>
      <c r="I570" s="20">
        <v>0.90578938013051591</v>
      </c>
      <c r="J570" s="20">
        <v>0.31652781937365898</v>
      </c>
      <c r="K570" s="20">
        <v>-22.172963416063503</v>
      </c>
      <c r="L570" s="20">
        <v>-46.687784319845122</v>
      </c>
      <c r="M570" s="20">
        <v>-40.818139353854285</v>
      </c>
      <c r="N570" s="20">
        <v>-32.83564065408401</v>
      </c>
      <c r="O570" s="20">
        <v>-2.0148433077057964E-2</v>
      </c>
      <c r="P570" s="20">
        <v>-0.13165176678222149</v>
      </c>
      <c r="Q570" s="20">
        <v>-6.5525542579457433E-2</v>
      </c>
      <c r="R570" s="3">
        <f t="shared" si="74"/>
        <v>0</v>
      </c>
      <c r="S570" s="3">
        <f t="shared" si="75"/>
        <v>0</v>
      </c>
      <c r="T570" s="3">
        <f t="shared" si="76"/>
        <v>0</v>
      </c>
      <c r="U570" s="3">
        <f t="shared" si="77"/>
        <v>0</v>
      </c>
      <c r="V570" s="3">
        <f t="shared" si="78"/>
        <v>0</v>
      </c>
      <c r="W570" s="3">
        <f t="shared" si="79"/>
        <v>0</v>
      </c>
      <c r="X570" s="3">
        <f t="shared" si="79"/>
        <v>0</v>
      </c>
    </row>
    <row r="571" spans="1:24" x14ac:dyDescent="0.25">
      <c r="A571" s="40">
        <v>44828</v>
      </c>
      <c r="B571" s="41">
        <v>9</v>
      </c>
      <c r="C571" s="18" t="str">
        <f t="shared" si="73"/>
        <v>44828_9</v>
      </c>
      <c r="D571" s="20">
        <v>130.40178020612666</v>
      </c>
      <c r="E571" s="20">
        <v>291.95375071013683</v>
      </c>
      <c r="F571" s="20">
        <v>276.54613790484086</v>
      </c>
      <c r="G571" s="20">
        <v>210.19632238014131</v>
      </c>
      <c r="H571" s="20">
        <v>0.1122889195905417</v>
      </c>
      <c r="I571" s="20">
        <v>1.0093541821032916</v>
      </c>
      <c r="J571" s="20">
        <v>0.35120450563161848</v>
      </c>
      <c r="K571" s="20">
        <v>-22.089784100593068</v>
      </c>
      <c r="L571" s="20">
        <v>-48.346543925754588</v>
      </c>
      <c r="M571" s="20">
        <v>-45.063039520671516</v>
      </c>
      <c r="N571" s="20">
        <v>-33.678481306902498</v>
      </c>
      <c r="O571" s="20">
        <v>-6.21107742010844E-3</v>
      </c>
      <c r="P571" s="20">
        <v>-5.1895411000104474E-2</v>
      </c>
      <c r="Q571" s="20">
        <v>-2.5633710137553792E-2</v>
      </c>
      <c r="R571" s="3">
        <f t="shared" si="74"/>
        <v>0</v>
      </c>
      <c r="S571" s="3">
        <f t="shared" si="75"/>
        <v>0</v>
      </c>
      <c r="T571" s="3">
        <f t="shared" si="76"/>
        <v>0</v>
      </c>
      <c r="U571" s="3">
        <f t="shared" si="77"/>
        <v>0</v>
      </c>
      <c r="V571" s="3">
        <f t="shared" si="78"/>
        <v>0</v>
      </c>
      <c r="W571" s="3">
        <f t="shared" si="79"/>
        <v>0</v>
      </c>
      <c r="X571" s="3">
        <f t="shared" si="79"/>
        <v>0</v>
      </c>
    </row>
    <row r="572" spans="1:24" x14ac:dyDescent="0.25">
      <c r="A572" s="40">
        <v>44828</v>
      </c>
      <c r="B572" s="41">
        <v>10</v>
      </c>
      <c r="C572" s="18" t="str">
        <f t="shared" si="73"/>
        <v>44828_10</v>
      </c>
      <c r="D572" s="20">
        <v>150.23949655599804</v>
      </c>
      <c r="E572" s="20">
        <v>335.33456725084642</v>
      </c>
      <c r="F572" s="20">
        <v>319.62107709882463</v>
      </c>
      <c r="G572" s="20">
        <v>243.26426231616952</v>
      </c>
      <c r="H572" s="20">
        <v>0.1235777698570229</v>
      </c>
      <c r="I572" s="20">
        <v>1.1246839649923652</v>
      </c>
      <c r="J572" s="20">
        <v>0.38483941737302252</v>
      </c>
      <c r="K572" s="20">
        <v>-24.705174749900458</v>
      </c>
      <c r="L572" s="20">
        <v>-56.032255946409144</v>
      </c>
      <c r="M572" s="20">
        <v>-54.044206583813221</v>
      </c>
      <c r="N572" s="20">
        <v>-42.47767627573436</v>
      </c>
      <c r="O572" s="20">
        <v>-8.9323382650214559E-5</v>
      </c>
      <c r="P572" s="20">
        <v>-1.5687988689478044E-2</v>
      </c>
      <c r="Q572" s="20">
        <v>-7.8175593226243473E-3</v>
      </c>
      <c r="R572" s="3">
        <f t="shared" si="74"/>
        <v>0</v>
      </c>
      <c r="S572" s="3">
        <f t="shared" si="75"/>
        <v>0</v>
      </c>
      <c r="T572" s="3">
        <f t="shared" si="76"/>
        <v>0</v>
      </c>
      <c r="U572" s="3">
        <f t="shared" si="77"/>
        <v>0</v>
      </c>
      <c r="V572" s="3">
        <f t="shared" si="78"/>
        <v>0</v>
      </c>
      <c r="W572" s="3">
        <f t="shared" si="79"/>
        <v>0</v>
      </c>
      <c r="X572" s="3">
        <f t="shared" si="79"/>
        <v>0</v>
      </c>
    </row>
    <row r="573" spans="1:24" x14ac:dyDescent="0.25">
      <c r="A573" s="40">
        <v>44828</v>
      </c>
      <c r="B573" s="41">
        <v>11</v>
      </c>
      <c r="C573" s="18" t="str">
        <f t="shared" si="73"/>
        <v>44828_11</v>
      </c>
      <c r="D573" s="20">
        <v>169.26243664698868</v>
      </c>
      <c r="E573" s="20">
        <v>375.41519274687971</v>
      </c>
      <c r="F573" s="20">
        <v>358.82196788893901</v>
      </c>
      <c r="G573" s="20">
        <v>274.43638194298057</v>
      </c>
      <c r="H573" s="20">
        <v>0.12988064909731797</v>
      </c>
      <c r="I573" s="20">
        <v>1.2063524810284207</v>
      </c>
      <c r="J573" s="20">
        <v>0.40369523343424796</v>
      </c>
      <c r="K573" s="20">
        <v>-29.775763144504577</v>
      </c>
      <c r="L573" s="20">
        <v>-67.469863861874089</v>
      </c>
      <c r="M573" s="20">
        <v>-63.300900713452577</v>
      </c>
      <c r="N573" s="20">
        <v>-52.241352705828895</v>
      </c>
      <c r="O573" s="20">
        <v>9.2526832670244475E-4</v>
      </c>
      <c r="P573" s="20">
        <v>-9.0289264102036745E-3</v>
      </c>
      <c r="Q573" s="20">
        <v>-4.9458158494029413E-3</v>
      </c>
      <c r="R573" s="3">
        <f t="shared" si="74"/>
        <v>0</v>
      </c>
      <c r="S573" s="3">
        <f t="shared" si="75"/>
        <v>0</v>
      </c>
      <c r="T573" s="3">
        <f t="shared" si="76"/>
        <v>0</v>
      </c>
      <c r="U573" s="3">
        <f t="shared" si="77"/>
        <v>0</v>
      </c>
      <c r="V573" s="3">
        <f t="shared" si="78"/>
        <v>0</v>
      </c>
      <c r="W573" s="3">
        <f t="shared" si="79"/>
        <v>0</v>
      </c>
      <c r="X573" s="3">
        <f t="shared" si="79"/>
        <v>0</v>
      </c>
    </row>
    <row r="574" spans="1:24" x14ac:dyDescent="0.25">
      <c r="A574" s="40">
        <v>44828</v>
      </c>
      <c r="B574" s="41">
        <v>12</v>
      </c>
      <c r="C574" s="18" t="str">
        <f t="shared" si="73"/>
        <v>44828_12</v>
      </c>
      <c r="D574" s="20">
        <v>181.66745161490621</v>
      </c>
      <c r="E574" s="20">
        <v>401.54239304121182</v>
      </c>
      <c r="F574" s="20">
        <v>383.42772284314833</v>
      </c>
      <c r="G574" s="20">
        <v>296.24489287197031</v>
      </c>
      <c r="H574" s="20">
        <v>0.13360976500808516</v>
      </c>
      <c r="I574" s="20">
        <v>1.2100660986771166</v>
      </c>
      <c r="J574" s="20">
        <v>0.4151840801608902</v>
      </c>
      <c r="K574" s="20">
        <v>-32.042847972263914</v>
      </c>
      <c r="L574" s="20">
        <v>-70.662338525300953</v>
      </c>
      <c r="M574" s="20">
        <v>-65.783818381293599</v>
      </c>
      <c r="N574" s="20">
        <v>-54.836454649541558</v>
      </c>
      <c r="O574" s="20">
        <v>1.1426863092633315E-2</v>
      </c>
      <c r="P574" s="20">
        <v>2.7884316290874196E-2</v>
      </c>
      <c r="Q574" s="20">
        <v>2.551010709871071E-2</v>
      </c>
      <c r="R574" s="3">
        <f t="shared" si="74"/>
        <v>0</v>
      </c>
      <c r="S574" s="3">
        <f t="shared" si="75"/>
        <v>0</v>
      </c>
      <c r="T574" s="3">
        <f t="shared" si="76"/>
        <v>0</v>
      </c>
      <c r="U574" s="3">
        <f t="shared" si="77"/>
        <v>0</v>
      </c>
      <c r="V574" s="3">
        <f t="shared" si="78"/>
        <v>0</v>
      </c>
      <c r="W574" s="3">
        <f t="shared" si="79"/>
        <v>0</v>
      </c>
      <c r="X574" s="3">
        <f t="shared" si="79"/>
        <v>0</v>
      </c>
    </row>
    <row r="575" spans="1:24" x14ac:dyDescent="0.25">
      <c r="A575" s="40">
        <v>44828</v>
      </c>
      <c r="B575" s="41">
        <v>13</v>
      </c>
      <c r="C575" s="18" t="str">
        <f t="shared" si="73"/>
        <v>44828_13</v>
      </c>
      <c r="D575" s="20">
        <v>193.04788929845657</v>
      </c>
      <c r="E575" s="20">
        <v>418.63855273976395</v>
      </c>
      <c r="F575" s="20">
        <v>401.41257799456679</v>
      </c>
      <c r="G575" s="20">
        <v>312.86151656556086</v>
      </c>
      <c r="H575" s="20">
        <v>0.13909385114392811</v>
      </c>
      <c r="I575" s="20">
        <v>1.2198895879253593</v>
      </c>
      <c r="J575" s="20">
        <v>0.431479327028848</v>
      </c>
      <c r="K575" s="20">
        <v>-29.95879533777628</v>
      </c>
      <c r="L575" s="20">
        <v>-67.979638220745841</v>
      </c>
      <c r="M575" s="20">
        <v>-63.235068917634699</v>
      </c>
      <c r="N575" s="20">
        <v>-51.681024411633942</v>
      </c>
      <c r="O575" s="20">
        <v>1.9050572191305862E-2</v>
      </c>
      <c r="P575" s="20">
        <v>4.9393924513700969E-2</v>
      </c>
      <c r="Q575" s="20">
        <v>4.7745915430694806E-2</v>
      </c>
      <c r="R575" s="3">
        <f t="shared" si="74"/>
        <v>0</v>
      </c>
      <c r="S575" s="3">
        <f t="shared" si="75"/>
        <v>0</v>
      </c>
      <c r="T575" s="3">
        <f t="shared" si="76"/>
        <v>0</v>
      </c>
      <c r="U575" s="3">
        <f t="shared" si="77"/>
        <v>0</v>
      </c>
      <c r="V575" s="3">
        <f t="shared" si="78"/>
        <v>0</v>
      </c>
      <c r="W575" s="3">
        <f t="shared" si="79"/>
        <v>0</v>
      </c>
      <c r="X575" s="3">
        <f t="shared" si="79"/>
        <v>0</v>
      </c>
    </row>
    <row r="576" spans="1:24" x14ac:dyDescent="0.25">
      <c r="A576" s="40">
        <v>44828</v>
      </c>
      <c r="B576" s="41">
        <v>14</v>
      </c>
      <c r="C576" s="18" t="str">
        <f t="shared" si="73"/>
        <v>44828_14</v>
      </c>
      <c r="D576" s="20">
        <v>201.65947636799541</v>
      </c>
      <c r="E576" s="20">
        <v>432.72752316035252</v>
      </c>
      <c r="F576" s="20">
        <v>415.8615283610813</v>
      </c>
      <c r="G576" s="20">
        <v>327.74432894549795</v>
      </c>
      <c r="H576" s="20">
        <v>0.13103946659902618</v>
      </c>
      <c r="I576" s="20">
        <v>1.1858869650911672</v>
      </c>
      <c r="J576" s="20">
        <v>0.40741191767440965</v>
      </c>
      <c r="K576" s="20">
        <v>-28.580859796753796</v>
      </c>
      <c r="L576" s="20">
        <v>-65.921992493929565</v>
      </c>
      <c r="M576" s="20">
        <v>-61.007814292126639</v>
      </c>
      <c r="N576" s="20">
        <v>-49.408995555613956</v>
      </c>
      <c r="O576" s="20">
        <v>1.0694325810238924E-2</v>
      </c>
      <c r="P576" s="20">
        <v>1.2473257164311304E-2</v>
      </c>
      <c r="Q576" s="20">
        <v>2.337478676603931E-2</v>
      </c>
      <c r="R576" s="3">
        <f t="shared" si="74"/>
        <v>0</v>
      </c>
      <c r="S576" s="3">
        <f t="shared" si="75"/>
        <v>0</v>
      </c>
      <c r="T576" s="3">
        <f t="shared" si="76"/>
        <v>0</v>
      </c>
      <c r="U576" s="3">
        <f t="shared" si="77"/>
        <v>0</v>
      </c>
      <c r="V576" s="3">
        <f t="shared" si="78"/>
        <v>0</v>
      </c>
      <c r="W576" s="3">
        <f t="shared" si="79"/>
        <v>0</v>
      </c>
      <c r="X576" s="3">
        <f t="shared" si="79"/>
        <v>0</v>
      </c>
    </row>
    <row r="577" spans="1:24" x14ac:dyDescent="0.25">
      <c r="A577" s="40">
        <v>44828</v>
      </c>
      <c r="B577" s="41">
        <v>15</v>
      </c>
      <c r="C577" s="18" t="str">
        <f t="shared" si="73"/>
        <v>44828_15</v>
      </c>
      <c r="D577" s="20">
        <v>202.2577590748204</v>
      </c>
      <c r="E577" s="20">
        <v>433.48873929256621</v>
      </c>
      <c r="F577" s="20">
        <v>416.45096507041103</v>
      </c>
      <c r="G577" s="20">
        <v>329.71994411076707</v>
      </c>
      <c r="H577" s="20">
        <v>0.11565284272768517</v>
      </c>
      <c r="I577" s="20">
        <v>1.113024252146968</v>
      </c>
      <c r="J577" s="20">
        <v>0.36328623271894628</v>
      </c>
      <c r="K577" s="20">
        <v>-28.600102750628942</v>
      </c>
      <c r="L577" s="20">
        <v>-66.865653441718493</v>
      </c>
      <c r="M577" s="20">
        <v>-62.453408621536134</v>
      </c>
      <c r="N577" s="20">
        <v>-50.257920970467339</v>
      </c>
      <c r="O577" s="20">
        <v>-5.0296613081120701E-3</v>
      </c>
      <c r="P577" s="20">
        <v>-5.5640541819229235E-2</v>
      </c>
      <c r="Q577" s="20">
        <v>-2.1669455977745805E-2</v>
      </c>
      <c r="R577" s="3">
        <f t="shared" si="74"/>
        <v>0</v>
      </c>
      <c r="S577" s="3">
        <f t="shared" si="75"/>
        <v>0</v>
      </c>
      <c r="T577" s="3">
        <f t="shared" si="76"/>
        <v>0</v>
      </c>
      <c r="U577" s="3">
        <f t="shared" si="77"/>
        <v>0</v>
      </c>
      <c r="V577" s="3">
        <f t="shared" si="78"/>
        <v>0</v>
      </c>
      <c r="W577" s="3">
        <f t="shared" si="79"/>
        <v>0</v>
      </c>
      <c r="X577" s="3">
        <f t="shared" si="79"/>
        <v>0</v>
      </c>
    </row>
    <row r="578" spans="1:24" x14ac:dyDescent="0.25">
      <c r="A578" s="40">
        <v>44828</v>
      </c>
      <c r="B578" s="41">
        <v>16</v>
      </c>
      <c r="C578" s="18" t="str">
        <f t="shared" si="73"/>
        <v>44828_16</v>
      </c>
      <c r="D578" s="20">
        <v>195.83933729881281</v>
      </c>
      <c r="E578" s="20">
        <v>423.77963173070282</v>
      </c>
      <c r="F578" s="20">
        <v>408.22391106983684</v>
      </c>
      <c r="G578" s="20">
        <v>321.28356313665006</v>
      </c>
      <c r="H578" s="20">
        <v>0.1137530076718382</v>
      </c>
      <c r="I578" s="20">
        <v>1.0902913871745485</v>
      </c>
      <c r="J578" s="20">
        <v>0.35779231523437277</v>
      </c>
      <c r="K578" s="20">
        <v>-30.15683898305489</v>
      </c>
      <c r="L578" s="20">
        <v>-70.201490686128764</v>
      </c>
      <c r="M578" s="20">
        <v>-65.434572515405193</v>
      </c>
      <c r="N578" s="20">
        <v>-52.868626004083403</v>
      </c>
      <c r="O578" s="20">
        <v>-6.0080564773026205E-3</v>
      </c>
      <c r="P578" s="20">
        <v>-6.623819089332289E-2</v>
      </c>
      <c r="Q578" s="20">
        <v>-2.4389551563877405E-2</v>
      </c>
      <c r="R578" s="3">
        <f t="shared" si="74"/>
        <v>0</v>
      </c>
      <c r="S578" s="3">
        <f t="shared" si="75"/>
        <v>0</v>
      </c>
      <c r="T578" s="3">
        <f t="shared" si="76"/>
        <v>0</v>
      </c>
      <c r="U578" s="3">
        <f t="shared" si="77"/>
        <v>0</v>
      </c>
      <c r="V578" s="3">
        <f t="shared" si="78"/>
        <v>0</v>
      </c>
      <c r="W578" s="3">
        <f t="shared" si="79"/>
        <v>0</v>
      </c>
      <c r="X578" s="3">
        <f t="shared" si="79"/>
        <v>0</v>
      </c>
    </row>
    <row r="579" spans="1:24" x14ac:dyDescent="0.25">
      <c r="A579" s="40">
        <v>44828</v>
      </c>
      <c r="B579" s="41">
        <v>17</v>
      </c>
      <c r="C579" s="18" t="str">
        <f t="shared" si="73"/>
        <v>44828_17</v>
      </c>
      <c r="D579" s="20">
        <v>189.3012153549673</v>
      </c>
      <c r="E579" s="20">
        <v>412.47005968731617</v>
      </c>
      <c r="F579" s="20">
        <v>396.84682016432185</v>
      </c>
      <c r="G579" s="20">
        <v>312.08644220767542</v>
      </c>
      <c r="H579" s="20">
        <v>0.1112658953742726</v>
      </c>
      <c r="I579" s="20">
        <v>1.0550750378408016</v>
      </c>
      <c r="J579" s="20">
        <v>0.35044269653240867</v>
      </c>
      <c r="K579" s="20">
        <v>-32.407552185255284</v>
      </c>
      <c r="L579" s="20">
        <v>-74.825845199685986</v>
      </c>
      <c r="M579" s="20">
        <v>-69.686896900456532</v>
      </c>
      <c r="N579" s="20">
        <v>-56.184291340357817</v>
      </c>
      <c r="O579" s="20">
        <v>-9.1374328385310094E-3</v>
      </c>
      <c r="P579" s="20">
        <v>-9.1304949543937586E-2</v>
      </c>
      <c r="Q579" s="20">
        <v>-3.3719288201803477E-2</v>
      </c>
      <c r="R579" s="3">
        <f t="shared" si="74"/>
        <v>0</v>
      </c>
      <c r="S579" s="3">
        <f t="shared" si="75"/>
        <v>0</v>
      </c>
      <c r="T579" s="3">
        <f t="shared" si="76"/>
        <v>0</v>
      </c>
      <c r="U579" s="3">
        <f t="shared" si="77"/>
        <v>0</v>
      </c>
      <c r="V579" s="3">
        <f t="shared" si="78"/>
        <v>0</v>
      </c>
      <c r="W579" s="3">
        <f t="shared" si="79"/>
        <v>0</v>
      </c>
      <c r="X579" s="3">
        <f t="shared" si="79"/>
        <v>0</v>
      </c>
    </row>
    <row r="580" spans="1:24" x14ac:dyDescent="0.25">
      <c r="A580" s="40">
        <v>44828</v>
      </c>
      <c r="B580" s="41">
        <v>18</v>
      </c>
      <c r="C580" s="18" t="str">
        <f t="shared" si="73"/>
        <v>44828_18</v>
      </c>
      <c r="D580" s="20">
        <v>183.72040393790655</v>
      </c>
      <c r="E580" s="20">
        <v>403.25082353408948</v>
      </c>
      <c r="F580" s="20">
        <v>390.02152158648306</v>
      </c>
      <c r="G580" s="20">
        <v>304.37623348172468</v>
      </c>
      <c r="H580" s="20">
        <v>0.10789255346758594</v>
      </c>
      <c r="I580" s="20">
        <v>1.0026532008259907</v>
      </c>
      <c r="J580" s="20">
        <v>0.34065290721928665</v>
      </c>
      <c r="K580" s="20">
        <v>-34.152843000178969</v>
      </c>
      <c r="L580" s="20">
        <v>-77.962499361004248</v>
      </c>
      <c r="M580" s="20">
        <v>-71.804791740967843</v>
      </c>
      <c r="N580" s="20">
        <v>-57.988155824492068</v>
      </c>
      <c r="O580" s="20">
        <v>-1.2532070910298133E-2</v>
      </c>
      <c r="P580" s="20">
        <v>-0.12563122228724355</v>
      </c>
      <c r="Q580" s="20">
        <v>-4.3569856466878921E-2</v>
      </c>
      <c r="R580" s="3">
        <f t="shared" si="74"/>
        <v>0</v>
      </c>
      <c r="S580" s="3">
        <f t="shared" si="75"/>
        <v>0</v>
      </c>
      <c r="T580" s="3">
        <f t="shared" si="76"/>
        <v>0</v>
      </c>
      <c r="U580" s="3">
        <f t="shared" si="77"/>
        <v>0</v>
      </c>
      <c r="V580" s="3">
        <f t="shared" si="78"/>
        <v>0</v>
      </c>
      <c r="W580" s="3">
        <f t="shared" si="79"/>
        <v>0</v>
      </c>
      <c r="X580" s="3">
        <f t="shared" si="79"/>
        <v>0</v>
      </c>
    </row>
    <row r="581" spans="1:24" x14ac:dyDescent="0.25">
      <c r="A581" s="40">
        <v>44828</v>
      </c>
      <c r="B581" s="41">
        <v>19</v>
      </c>
      <c r="C581" s="18" t="str">
        <f t="shared" si="73"/>
        <v>44828_19</v>
      </c>
      <c r="D581" s="20">
        <v>181.10821527326803</v>
      </c>
      <c r="E581" s="20">
        <v>401.53228229261833</v>
      </c>
      <c r="F581" s="20">
        <v>391.22860933060048</v>
      </c>
      <c r="G581" s="20">
        <v>301.15712894674874</v>
      </c>
      <c r="H581" s="20">
        <v>0.10858382843315401</v>
      </c>
      <c r="I581" s="20">
        <v>0.98562010726894533</v>
      </c>
      <c r="J581" s="20">
        <v>0.3427346149498518</v>
      </c>
      <c r="K581" s="20">
        <v>-32.910765056348275</v>
      </c>
      <c r="L581" s="20">
        <v>-75.788885223206449</v>
      </c>
      <c r="M581" s="20">
        <v>-68.334660013776073</v>
      </c>
      <c r="N581" s="20">
        <v>-54.874079755166278</v>
      </c>
      <c r="O581" s="20">
        <v>-1.7795472954060157E-2</v>
      </c>
      <c r="P581" s="20">
        <v>-0.16479275532186272</v>
      </c>
      <c r="Q581" s="20">
        <v>-5.883358054573249E-2</v>
      </c>
      <c r="R581" s="3">
        <f t="shared" si="74"/>
        <v>0</v>
      </c>
      <c r="S581" s="3">
        <f t="shared" si="75"/>
        <v>0</v>
      </c>
      <c r="T581" s="3">
        <f t="shared" si="76"/>
        <v>0</v>
      </c>
      <c r="U581" s="3">
        <f t="shared" si="77"/>
        <v>0</v>
      </c>
      <c r="V581" s="3">
        <f t="shared" si="78"/>
        <v>0</v>
      </c>
      <c r="W581" s="3">
        <f t="shared" si="79"/>
        <v>0</v>
      </c>
      <c r="X581" s="3">
        <f t="shared" si="79"/>
        <v>0</v>
      </c>
    </row>
    <row r="582" spans="1:24" x14ac:dyDescent="0.25">
      <c r="A582" s="40">
        <v>44828</v>
      </c>
      <c r="B582" s="41">
        <v>20</v>
      </c>
      <c r="C582" s="18" t="str">
        <f t="shared" si="73"/>
        <v>44828_20</v>
      </c>
      <c r="D582" s="20">
        <v>189.87090779406887</v>
      </c>
      <c r="E582" s="20">
        <v>423.21761341470233</v>
      </c>
      <c r="F582" s="20">
        <v>415.07179954015862</v>
      </c>
      <c r="G582" s="20">
        <v>316.49892453582248</v>
      </c>
      <c r="H582" s="20">
        <v>0.12297018334168112</v>
      </c>
      <c r="I582" s="20">
        <v>1.0820014018245674</v>
      </c>
      <c r="J582" s="20">
        <v>0.38504152935620473</v>
      </c>
      <c r="K582" s="20">
        <v>-26.301556938011203</v>
      </c>
      <c r="L582" s="20">
        <v>-66.074120998346118</v>
      </c>
      <c r="M582" s="20">
        <v>-57.726486597959195</v>
      </c>
      <c r="N582" s="20">
        <v>-42.668359307832773</v>
      </c>
      <c r="O582" s="20">
        <v>-2.0439746434797589E-2</v>
      </c>
      <c r="P582" s="20">
        <v>-0.18228472248409386</v>
      </c>
      <c r="Q582" s="20">
        <v>-6.6874351759293571E-2</v>
      </c>
      <c r="R582" s="3">
        <f t="shared" si="74"/>
        <v>0</v>
      </c>
      <c r="S582" s="3">
        <f t="shared" si="75"/>
        <v>0</v>
      </c>
      <c r="T582" s="3">
        <f t="shared" si="76"/>
        <v>0</v>
      </c>
      <c r="U582" s="3">
        <f t="shared" si="77"/>
        <v>0</v>
      </c>
      <c r="V582" s="3">
        <f t="shared" si="78"/>
        <v>0</v>
      </c>
      <c r="W582" s="3">
        <f t="shared" si="79"/>
        <v>0</v>
      </c>
      <c r="X582" s="3">
        <f t="shared" si="79"/>
        <v>0</v>
      </c>
    </row>
    <row r="583" spans="1:24" x14ac:dyDescent="0.25">
      <c r="A583" s="40">
        <v>44828</v>
      </c>
      <c r="B583" s="41">
        <v>21</v>
      </c>
      <c r="C583" s="18" t="str">
        <f t="shared" si="73"/>
        <v>44828_21</v>
      </c>
      <c r="D583" s="20">
        <v>204.91568259073478</v>
      </c>
      <c r="E583" s="20">
        <v>457.45849421325829</v>
      </c>
      <c r="F583" s="20">
        <v>447.31785540451011</v>
      </c>
      <c r="G583" s="20">
        <v>342.30432698680238</v>
      </c>
      <c r="H583" s="20">
        <v>0.14431107706179053</v>
      </c>
      <c r="I583" s="20">
        <v>1.2495053155492877</v>
      </c>
      <c r="J583" s="20">
        <v>0.44758893689042795</v>
      </c>
      <c r="K583" s="20">
        <v>-27.181380450879349</v>
      </c>
      <c r="L583" s="20">
        <v>-66.808129345111311</v>
      </c>
      <c r="M583" s="20">
        <v>-56.844892795565556</v>
      </c>
      <c r="N583" s="20">
        <v>-42.907069585974277</v>
      </c>
      <c r="O583" s="20">
        <v>-2.1947233227270824E-2</v>
      </c>
      <c r="P583" s="20">
        <v>-0.19513359820308959</v>
      </c>
      <c r="Q583" s="20">
        <v>-7.1586155742452334E-2</v>
      </c>
      <c r="R583" s="3">
        <f t="shared" si="74"/>
        <v>0</v>
      </c>
      <c r="S583" s="3">
        <f t="shared" si="75"/>
        <v>0</v>
      </c>
      <c r="T583" s="3">
        <f t="shared" si="76"/>
        <v>0</v>
      </c>
      <c r="U583" s="3">
        <f t="shared" si="77"/>
        <v>0</v>
      </c>
      <c r="V583" s="3">
        <f t="shared" si="78"/>
        <v>0</v>
      </c>
      <c r="W583" s="3">
        <f t="shared" si="79"/>
        <v>0</v>
      </c>
      <c r="X583" s="3">
        <f t="shared" si="79"/>
        <v>0</v>
      </c>
    </row>
    <row r="584" spans="1:24" x14ac:dyDescent="0.25">
      <c r="A584" s="40">
        <v>44828</v>
      </c>
      <c r="B584" s="41">
        <v>22</v>
      </c>
      <c r="C584" s="18" t="str">
        <f t="shared" si="73"/>
        <v>44828_22</v>
      </c>
      <c r="D584" s="20">
        <v>200.03228249281676</v>
      </c>
      <c r="E584" s="20">
        <v>447.00102891144081</v>
      </c>
      <c r="F584" s="20">
        <v>437.69864383781839</v>
      </c>
      <c r="G584" s="20">
        <v>334.95417195159285</v>
      </c>
      <c r="H584" s="20">
        <v>0.14064227449465824</v>
      </c>
      <c r="I584" s="20">
        <v>1.2280311703505185</v>
      </c>
      <c r="J584" s="20">
        <v>0.43657376572392348</v>
      </c>
      <c r="K584" s="20">
        <v>-29.174989997876374</v>
      </c>
      <c r="L584" s="20">
        <v>-72.015815403336987</v>
      </c>
      <c r="M584" s="20">
        <v>-62.025991391673998</v>
      </c>
      <c r="N584" s="20">
        <v>-46.121377211164692</v>
      </c>
      <c r="O584" s="20">
        <v>-2.3905822017579154E-2</v>
      </c>
      <c r="P584" s="20">
        <v>-0.21063299353091489</v>
      </c>
      <c r="Q584" s="20">
        <v>-7.7082320828487635E-2</v>
      </c>
      <c r="R584" s="3">
        <f t="shared" si="74"/>
        <v>0</v>
      </c>
      <c r="S584" s="3">
        <f t="shared" si="75"/>
        <v>0</v>
      </c>
      <c r="T584" s="3">
        <f t="shared" si="76"/>
        <v>0</v>
      </c>
      <c r="U584" s="3">
        <f t="shared" si="77"/>
        <v>0</v>
      </c>
      <c r="V584" s="3">
        <f t="shared" si="78"/>
        <v>0</v>
      </c>
      <c r="W584" s="3">
        <f t="shared" si="79"/>
        <v>0</v>
      </c>
      <c r="X584" s="3">
        <f t="shared" si="79"/>
        <v>0</v>
      </c>
    </row>
    <row r="585" spans="1:24" x14ac:dyDescent="0.25">
      <c r="A585" s="40">
        <v>44828</v>
      </c>
      <c r="B585" s="41">
        <v>23</v>
      </c>
      <c r="C585" s="18" t="str">
        <f t="shared" si="73"/>
        <v>44828_23</v>
      </c>
      <c r="D585" s="20">
        <v>189.23589027001776</v>
      </c>
      <c r="E585" s="20">
        <v>422.18857816993113</v>
      </c>
      <c r="F585" s="20">
        <v>413.65300923763994</v>
      </c>
      <c r="G585" s="20">
        <v>315.98028166324065</v>
      </c>
      <c r="H585" s="20">
        <v>0.1336891920350872</v>
      </c>
      <c r="I585" s="20">
        <v>1.1604727800478025</v>
      </c>
      <c r="J585" s="20">
        <v>0.41662408112281196</v>
      </c>
      <c r="K585" s="20">
        <v>-30.26663405148112</v>
      </c>
      <c r="L585" s="20">
        <v>-74.904757528555294</v>
      </c>
      <c r="M585" s="20">
        <v>-63.727420931687398</v>
      </c>
      <c r="N585" s="20">
        <v>-48.189199751685287</v>
      </c>
      <c r="O585" s="20">
        <v>-2.4486508756094E-2</v>
      </c>
      <c r="P585" s="20">
        <v>-0.22412864141316144</v>
      </c>
      <c r="Q585" s="20">
        <v>-7.8650516472602072E-2</v>
      </c>
      <c r="R585" s="3">
        <f t="shared" si="74"/>
        <v>0</v>
      </c>
      <c r="S585" s="3">
        <f t="shared" si="75"/>
        <v>0</v>
      </c>
      <c r="T585" s="3">
        <f t="shared" si="76"/>
        <v>0</v>
      </c>
      <c r="U585" s="3">
        <f t="shared" si="77"/>
        <v>0</v>
      </c>
      <c r="V585" s="3">
        <f t="shared" si="78"/>
        <v>0</v>
      </c>
      <c r="W585" s="3">
        <f t="shared" si="79"/>
        <v>0</v>
      </c>
      <c r="X585" s="3">
        <f t="shared" si="79"/>
        <v>0</v>
      </c>
    </row>
    <row r="586" spans="1:24" x14ac:dyDescent="0.25">
      <c r="A586" s="40">
        <v>44828</v>
      </c>
      <c r="B586" s="41">
        <v>24</v>
      </c>
      <c r="C586" s="18" t="str">
        <f t="shared" si="73"/>
        <v>44828_24</v>
      </c>
      <c r="D586" s="20">
        <v>174.38605157255</v>
      </c>
      <c r="E586" s="20">
        <v>388.81569567277307</v>
      </c>
      <c r="F586" s="20">
        <v>379.07208577447477</v>
      </c>
      <c r="G586" s="20">
        <v>289.96623876888719</v>
      </c>
      <c r="H586" s="20">
        <v>0.12558846049872519</v>
      </c>
      <c r="I586" s="20">
        <v>1.0863515688515821</v>
      </c>
      <c r="J586" s="20">
        <v>0.39161248871295262</v>
      </c>
      <c r="K586" s="20">
        <v>-27.449173000633902</v>
      </c>
      <c r="L586" s="20">
        <v>-69.089337693220713</v>
      </c>
      <c r="M586" s="20">
        <v>-59.112370093343806</v>
      </c>
      <c r="N586" s="20">
        <v>-43.136046060670125</v>
      </c>
      <c r="O586" s="20">
        <v>-2.3840821356050982E-2</v>
      </c>
      <c r="P586" s="20">
        <v>-0.21914243974551453</v>
      </c>
      <c r="Q586" s="20">
        <v>-7.6541430446348868E-2</v>
      </c>
      <c r="R586" s="3">
        <f t="shared" si="74"/>
        <v>0</v>
      </c>
      <c r="S586" s="3">
        <f t="shared" si="75"/>
        <v>0</v>
      </c>
      <c r="T586" s="3">
        <f t="shared" si="76"/>
        <v>0</v>
      </c>
      <c r="U586" s="3">
        <f t="shared" si="77"/>
        <v>0</v>
      </c>
      <c r="V586" s="3">
        <f t="shared" si="78"/>
        <v>0</v>
      </c>
      <c r="W586" s="3">
        <f t="shared" si="79"/>
        <v>0</v>
      </c>
      <c r="X586" s="3">
        <f t="shared" si="79"/>
        <v>0</v>
      </c>
    </row>
    <row r="587" spans="1:24" x14ac:dyDescent="0.25">
      <c r="A587" s="40">
        <v>44829</v>
      </c>
      <c r="B587" s="41">
        <v>1</v>
      </c>
      <c r="C587" s="18" t="str">
        <f t="shared" si="73"/>
        <v>44829_1</v>
      </c>
      <c r="D587" s="20">
        <v>156.31160238712476</v>
      </c>
      <c r="E587" s="20">
        <v>345.84029655275083</v>
      </c>
      <c r="F587" s="20">
        <v>334.90996882890613</v>
      </c>
      <c r="G587" s="20">
        <v>257.53261314830604</v>
      </c>
      <c r="H587" s="20">
        <v>0.11624449643403943</v>
      </c>
      <c r="I587" s="20">
        <v>0.98832175606043693</v>
      </c>
      <c r="J587" s="20">
        <v>0.36409554123243648</v>
      </c>
      <c r="K587" s="20">
        <v>-27.408051751172547</v>
      </c>
      <c r="L587" s="20">
        <v>-71.646886320865889</v>
      </c>
      <c r="M587" s="20">
        <v>-62.008952047058486</v>
      </c>
      <c r="N587" s="20">
        <v>-43.8399245578292</v>
      </c>
      <c r="O587" s="20">
        <v>-2.4004063858327152E-2</v>
      </c>
      <c r="P587" s="20">
        <v>-0.22022885965440378</v>
      </c>
      <c r="Q587" s="20">
        <v>-7.6958191411280158E-2</v>
      </c>
      <c r="R587" s="3">
        <f t="shared" si="74"/>
        <v>0</v>
      </c>
      <c r="S587" s="3">
        <f t="shared" si="75"/>
        <v>0</v>
      </c>
      <c r="T587" s="3">
        <f t="shared" si="76"/>
        <v>0</v>
      </c>
      <c r="U587" s="3">
        <f t="shared" si="77"/>
        <v>0</v>
      </c>
      <c r="V587" s="3">
        <f t="shared" si="78"/>
        <v>0</v>
      </c>
      <c r="W587" s="3">
        <f t="shared" si="79"/>
        <v>0</v>
      </c>
      <c r="X587" s="3">
        <f t="shared" si="79"/>
        <v>0</v>
      </c>
    </row>
    <row r="588" spans="1:24" x14ac:dyDescent="0.25">
      <c r="A588" s="40">
        <v>44829</v>
      </c>
      <c r="B588" s="41">
        <v>2</v>
      </c>
      <c r="C588" s="18" t="str">
        <f t="shared" ref="C588:C651" si="80">CONCATENATE(A588,"_",B588)</f>
        <v>44829_2</v>
      </c>
      <c r="D588" s="20">
        <v>139.15148529182326</v>
      </c>
      <c r="E588" s="20">
        <v>303.25270129651813</v>
      </c>
      <c r="F588" s="20">
        <v>289.65243935238254</v>
      </c>
      <c r="G588" s="20">
        <v>226.24588191344625</v>
      </c>
      <c r="H588" s="20">
        <v>0.10500206159249731</v>
      </c>
      <c r="I588" s="20">
        <v>0.88072393007216754</v>
      </c>
      <c r="J588" s="20">
        <v>0.32985935600883787</v>
      </c>
      <c r="K588" s="20">
        <v>-24.323342703763196</v>
      </c>
      <c r="L588" s="20">
        <v>-69.019559416826752</v>
      </c>
      <c r="M588" s="20">
        <v>-60.273975020726816</v>
      </c>
      <c r="N588" s="20">
        <v>-39.646159894739327</v>
      </c>
      <c r="O588" s="20">
        <v>-2.3986526662570846E-2</v>
      </c>
      <c r="P588" s="20">
        <v>-0.22281519326036742</v>
      </c>
      <c r="Q588" s="20">
        <v>-7.6885493945716962E-2</v>
      </c>
      <c r="R588" s="3">
        <f t="shared" ref="R588:R651" si="81">MAX(0,(K588-D588*0.2)*$T$5)+MAX(0,(K588-D588*0.3)*($U$5-$T$5))+MAX(0,(K588-D588*0.5)*($W$5-$V$5))+MAX(0,(K588-D588*0.8)*($X$5-$W$5))</f>
        <v>0</v>
      </c>
      <c r="S588" s="3">
        <f t="shared" ref="S588:S651" si="82">MAX(0,(L588-E588*0.2)*$T$5)+MAX(0,(L588-E588*0.3)*($U$5-$T$5))+MAX(0,(L588-E588*0.5)*($W$5-$V$5))+MAX(0,(L588-E588*0.8)*($X$5-$W$5))</f>
        <v>0</v>
      </c>
      <c r="T588" s="3">
        <f t="shared" ref="T588:T651" si="83">MAX(0,(M588-F588*0.2)*$T$5)+MAX(0,(M588-F588*0.3)*($U$5-$T$5))+MAX(0,(M588-F588*0.5)*($W$5-$V$5))+MAX(0,(M588-F588*0.8)*($X$5-$W$5))</f>
        <v>0</v>
      </c>
      <c r="U588" s="3">
        <f t="shared" ref="U588:U651" si="84">MAX(0,(N588-G588*0.2)*$T$5)+MAX(0,(N588-G588*0.3)*($U$5-$T$5))+MAX(0,(N588-G588*0.5)*($W$5-$V$5))+MAX(0,(N588-G588*0.8)*($X$5-$W$5))</f>
        <v>0</v>
      </c>
      <c r="V588" s="3">
        <f t="shared" ref="V588:V651" si="85">MAX(0,(O588-H588*0.2)*$T$5)+MAX(0,(O588-H588*0.3)*($U$5-$T$5))+MAX(0,(O588-H588*0.5)*($W$5-$V$5))+MAX(0,(O588-H588*0.8)*($X$5-$W$5))</f>
        <v>0</v>
      </c>
      <c r="W588" s="3">
        <f t="shared" ref="W588:X651" si="86">MAX(0,(P588-I588*0.2)*$T$5)+MAX(0,(P588-I588*0.3)*($U$5-$T$5))+MAX(0,(P588-I588*0.5)*($W$5-$V$5))+MAX(0,(P588-I588*0.8)*($X$5-$W$5))</f>
        <v>0</v>
      </c>
      <c r="X588" s="3">
        <f t="shared" si="86"/>
        <v>0</v>
      </c>
    </row>
    <row r="589" spans="1:24" x14ac:dyDescent="0.25">
      <c r="A589" s="40">
        <v>44829</v>
      </c>
      <c r="B589" s="41">
        <v>3</v>
      </c>
      <c r="C589" s="18" t="str">
        <f t="shared" si="80"/>
        <v>44829_3</v>
      </c>
      <c r="D589" s="20">
        <v>125.76168604437194</v>
      </c>
      <c r="E589" s="20">
        <v>271.31366324682506</v>
      </c>
      <c r="F589" s="20">
        <v>256.62656151869396</v>
      </c>
      <c r="G589" s="20">
        <v>202.17333315447513</v>
      </c>
      <c r="H589" s="20">
        <v>0.10075887731199487</v>
      </c>
      <c r="I589" s="20">
        <v>0.8136339187339876</v>
      </c>
      <c r="J589" s="20">
        <v>0.31621942682166543</v>
      </c>
      <c r="K589" s="20">
        <v>-22.970428224091549</v>
      </c>
      <c r="L589" s="20">
        <v>-63.190434182804623</v>
      </c>
      <c r="M589" s="20">
        <v>-54.046519193299119</v>
      </c>
      <c r="N589" s="20">
        <v>-35.92394955617722</v>
      </c>
      <c r="O589" s="20">
        <v>-2.2943565532276264E-2</v>
      </c>
      <c r="P589" s="20">
        <v>-0.21965890914087299</v>
      </c>
      <c r="Q589" s="20">
        <v>-7.3744097539107947E-2</v>
      </c>
      <c r="R589" s="3">
        <f t="shared" si="81"/>
        <v>0</v>
      </c>
      <c r="S589" s="3">
        <f t="shared" si="82"/>
        <v>0</v>
      </c>
      <c r="T589" s="3">
        <f t="shared" si="83"/>
        <v>0</v>
      </c>
      <c r="U589" s="3">
        <f t="shared" si="84"/>
        <v>0</v>
      </c>
      <c r="V589" s="3">
        <f t="shared" si="85"/>
        <v>0</v>
      </c>
      <c r="W589" s="3">
        <f t="shared" si="86"/>
        <v>0</v>
      </c>
      <c r="X589" s="3">
        <f t="shared" si="86"/>
        <v>0</v>
      </c>
    </row>
    <row r="590" spans="1:24" x14ac:dyDescent="0.25">
      <c r="A590" s="40">
        <v>44829</v>
      </c>
      <c r="B590" s="41">
        <v>4</v>
      </c>
      <c r="C590" s="18" t="str">
        <f t="shared" si="80"/>
        <v>44829_4</v>
      </c>
      <c r="D590" s="20">
        <v>117.0668315809781</v>
      </c>
      <c r="E590" s="20">
        <v>249.87974815608894</v>
      </c>
      <c r="F590" s="20">
        <v>235.45445977757552</v>
      </c>
      <c r="G590" s="20">
        <v>185.96400787800897</v>
      </c>
      <c r="H590" s="20">
        <v>9.7038327556447354E-2</v>
      </c>
      <c r="I590" s="20">
        <v>0.7642325588926675</v>
      </c>
      <c r="J590" s="20">
        <v>0.30512466178425901</v>
      </c>
      <c r="K590" s="20">
        <v>-19.211496050591194</v>
      </c>
      <c r="L590" s="20">
        <v>-53.814186104848211</v>
      </c>
      <c r="M590" s="20">
        <v>-45.631878153628584</v>
      </c>
      <c r="N590" s="20">
        <v>-28.503623532820267</v>
      </c>
      <c r="O590" s="20">
        <v>-2.3315412257049854E-2</v>
      </c>
      <c r="P590" s="20">
        <v>-0.21924427161813545</v>
      </c>
      <c r="Q590" s="20">
        <v>-7.4762579343316288E-2</v>
      </c>
      <c r="R590" s="3">
        <f t="shared" si="81"/>
        <v>0</v>
      </c>
      <c r="S590" s="3">
        <f t="shared" si="82"/>
        <v>0</v>
      </c>
      <c r="T590" s="3">
        <f t="shared" si="83"/>
        <v>0</v>
      </c>
      <c r="U590" s="3">
        <f t="shared" si="84"/>
        <v>0</v>
      </c>
      <c r="V590" s="3">
        <f t="shared" si="85"/>
        <v>0</v>
      </c>
      <c r="W590" s="3">
        <f t="shared" si="86"/>
        <v>0</v>
      </c>
      <c r="X590" s="3">
        <f t="shared" si="86"/>
        <v>0</v>
      </c>
    </row>
    <row r="591" spans="1:24" x14ac:dyDescent="0.25">
      <c r="A591" s="40">
        <v>44829</v>
      </c>
      <c r="B591" s="41">
        <v>5</v>
      </c>
      <c r="C591" s="18" t="str">
        <f t="shared" si="80"/>
        <v>44829_5</v>
      </c>
      <c r="D591" s="20">
        <v>112.29090308437523</v>
      </c>
      <c r="E591" s="20">
        <v>237.55256438387275</v>
      </c>
      <c r="F591" s="20">
        <v>222.8174603374876</v>
      </c>
      <c r="G591" s="20">
        <v>176.55871026172096</v>
      </c>
      <c r="H591" s="20">
        <v>9.241860950657238E-2</v>
      </c>
      <c r="I591" s="20">
        <v>0.73270695209409187</v>
      </c>
      <c r="J591" s="20">
        <v>0.29154086146049774</v>
      </c>
      <c r="K591" s="20">
        <v>-18.586718424066646</v>
      </c>
      <c r="L591" s="20">
        <v>-54.054715094956897</v>
      </c>
      <c r="M591" s="20">
        <v>-46.053332881495059</v>
      </c>
      <c r="N591" s="20">
        <v>-28.541635824489205</v>
      </c>
      <c r="O591" s="20">
        <v>-2.3725608069416117E-2</v>
      </c>
      <c r="P591" s="20">
        <v>-0.21962052961567893</v>
      </c>
      <c r="Q591" s="20">
        <v>-7.5766409997000392E-2</v>
      </c>
      <c r="R591" s="3">
        <f t="shared" si="81"/>
        <v>0</v>
      </c>
      <c r="S591" s="3">
        <f t="shared" si="82"/>
        <v>0</v>
      </c>
      <c r="T591" s="3">
        <f t="shared" si="83"/>
        <v>0</v>
      </c>
      <c r="U591" s="3">
        <f t="shared" si="84"/>
        <v>0</v>
      </c>
      <c r="V591" s="3">
        <f t="shared" si="85"/>
        <v>0</v>
      </c>
      <c r="W591" s="3">
        <f t="shared" si="86"/>
        <v>0</v>
      </c>
      <c r="X591" s="3">
        <f t="shared" si="86"/>
        <v>0</v>
      </c>
    </row>
    <row r="592" spans="1:24" x14ac:dyDescent="0.25">
      <c r="A592" s="40">
        <v>44829</v>
      </c>
      <c r="B592" s="41">
        <v>6</v>
      </c>
      <c r="C592" s="18" t="str">
        <f t="shared" si="80"/>
        <v>44829_6</v>
      </c>
      <c r="D592" s="20">
        <v>110.65355764586008</v>
      </c>
      <c r="E592" s="20">
        <v>233.52843275905926</v>
      </c>
      <c r="F592" s="20">
        <v>218.94895828198054</v>
      </c>
      <c r="G592" s="20">
        <v>173.74383040585229</v>
      </c>
      <c r="H592" s="20">
        <v>9.3929315192356755E-2</v>
      </c>
      <c r="I592" s="20">
        <v>0.73328608459645028</v>
      </c>
      <c r="J592" s="20">
        <v>0.29565739563872251</v>
      </c>
      <c r="K592" s="20">
        <v>-18.150724522843067</v>
      </c>
      <c r="L592" s="20">
        <v>-52.433296172348435</v>
      </c>
      <c r="M592" s="20">
        <v>-44.264339837433134</v>
      </c>
      <c r="N592" s="20">
        <v>-27.73146772029693</v>
      </c>
      <c r="O592" s="20">
        <v>-2.2183598278807819E-2</v>
      </c>
      <c r="P592" s="20">
        <v>-0.21072797293101964</v>
      </c>
      <c r="Q592" s="20">
        <v>-7.1259209000904725E-2</v>
      </c>
      <c r="R592" s="3">
        <f t="shared" si="81"/>
        <v>0</v>
      </c>
      <c r="S592" s="3">
        <f t="shared" si="82"/>
        <v>0</v>
      </c>
      <c r="T592" s="3">
        <f t="shared" si="83"/>
        <v>0</v>
      </c>
      <c r="U592" s="3">
        <f t="shared" si="84"/>
        <v>0</v>
      </c>
      <c r="V592" s="3">
        <f t="shared" si="85"/>
        <v>0</v>
      </c>
      <c r="W592" s="3">
        <f t="shared" si="86"/>
        <v>0</v>
      </c>
      <c r="X592" s="3">
        <f t="shared" si="86"/>
        <v>0</v>
      </c>
    </row>
    <row r="593" spans="1:24" x14ac:dyDescent="0.25">
      <c r="A593" s="40">
        <v>44829</v>
      </c>
      <c r="B593" s="41">
        <v>7</v>
      </c>
      <c r="C593" s="18" t="str">
        <f t="shared" si="80"/>
        <v>44829_7</v>
      </c>
      <c r="D593" s="20">
        <v>111.4838515527409</v>
      </c>
      <c r="E593" s="20">
        <v>234.55742928215849</v>
      </c>
      <c r="F593" s="20">
        <v>220.11197276677774</v>
      </c>
      <c r="G593" s="20">
        <v>175.11877089211072</v>
      </c>
      <c r="H593" s="20">
        <v>9.4592308402908498E-2</v>
      </c>
      <c r="I593" s="20">
        <v>0.74237527033014283</v>
      </c>
      <c r="J593" s="20">
        <v>0.29770909515218913</v>
      </c>
      <c r="K593" s="20">
        <v>-17.196055176094472</v>
      </c>
      <c r="L593" s="20">
        <v>-49.051954551647547</v>
      </c>
      <c r="M593" s="20">
        <v>-41.078223750567275</v>
      </c>
      <c r="N593" s="20">
        <v>-25.857785661392747</v>
      </c>
      <c r="O593" s="20">
        <v>-2.2177660804058488E-2</v>
      </c>
      <c r="P593" s="20">
        <v>-0.20749749127793826</v>
      </c>
      <c r="Q593" s="20">
        <v>-7.1387899054984993E-2</v>
      </c>
      <c r="R593" s="3">
        <f t="shared" si="81"/>
        <v>0</v>
      </c>
      <c r="S593" s="3">
        <f t="shared" si="82"/>
        <v>0</v>
      </c>
      <c r="T593" s="3">
        <f t="shared" si="83"/>
        <v>0</v>
      </c>
      <c r="U593" s="3">
        <f t="shared" si="84"/>
        <v>0</v>
      </c>
      <c r="V593" s="3">
        <f t="shared" si="85"/>
        <v>0</v>
      </c>
      <c r="W593" s="3">
        <f t="shared" si="86"/>
        <v>0</v>
      </c>
      <c r="X593" s="3">
        <f t="shared" si="86"/>
        <v>0</v>
      </c>
    </row>
    <row r="594" spans="1:24" x14ac:dyDescent="0.25">
      <c r="A594" s="40">
        <v>44829</v>
      </c>
      <c r="B594" s="41">
        <v>8</v>
      </c>
      <c r="C594" s="18" t="str">
        <f t="shared" si="80"/>
        <v>44829_8</v>
      </c>
      <c r="D594" s="20">
        <v>112.7728284893652</v>
      </c>
      <c r="E594" s="20">
        <v>237.13839815635379</v>
      </c>
      <c r="F594" s="20">
        <v>222.81265776318057</v>
      </c>
      <c r="G594" s="20">
        <v>177.3509150184658</v>
      </c>
      <c r="H594" s="20">
        <v>9.1003035780996347E-2</v>
      </c>
      <c r="I594" s="20">
        <v>0.73133579715365538</v>
      </c>
      <c r="J594" s="20">
        <v>0.28830654726606397</v>
      </c>
      <c r="K594" s="20">
        <v>-15.472848418857053</v>
      </c>
      <c r="L594" s="20">
        <v>-44.491466109076008</v>
      </c>
      <c r="M594" s="20">
        <v>-38.851520928159189</v>
      </c>
      <c r="N594" s="20">
        <v>-23.408382152284073</v>
      </c>
      <c r="O594" s="20">
        <v>-2.4127336699574672E-2</v>
      </c>
      <c r="P594" s="20">
        <v>-0.20800458017133774</v>
      </c>
      <c r="Q594" s="20">
        <v>-7.7095874684963414E-2</v>
      </c>
      <c r="R594" s="3">
        <f t="shared" si="81"/>
        <v>0</v>
      </c>
      <c r="S594" s="3">
        <f t="shared" si="82"/>
        <v>0</v>
      </c>
      <c r="T594" s="3">
        <f t="shared" si="83"/>
        <v>0</v>
      </c>
      <c r="U594" s="3">
        <f t="shared" si="84"/>
        <v>0</v>
      </c>
      <c r="V594" s="3">
        <f t="shared" si="85"/>
        <v>0</v>
      </c>
      <c r="W594" s="3">
        <f t="shared" si="86"/>
        <v>0</v>
      </c>
      <c r="X594" s="3">
        <f t="shared" si="86"/>
        <v>0</v>
      </c>
    </row>
    <row r="595" spans="1:24" x14ac:dyDescent="0.25">
      <c r="A595" s="40">
        <v>44829</v>
      </c>
      <c r="B595" s="41">
        <v>9</v>
      </c>
      <c r="C595" s="18" t="str">
        <f t="shared" si="80"/>
        <v>44829_9</v>
      </c>
      <c r="D595" s="20">
        <v>118.37609124807395</v>
      </c>
      <c r="E595" s="20">
        <v>251.16439093537267</v>
      </c>
      <c r="F595" s="20">
        <v>238.62048415502554</v>
      </c>
      <c r="G595" s="20">
        <v>187.84635373690594</v>
      </c>
      <c r="H595" s="20">
        <v>9.162763447878651E-2</v>
      </c>
      <c r="I595" s="20">
        <v>0.75052165818942873</v>
      </c>
      <c r="J595" s="20">
        <v>0.29088245984525929</v>
      </c>
      <c r="K595" s="20">
        <v>-14.184774859774359</v>
      </c>
      <c r="L595" s="20">
        <v>-42.491826337214562</v>
      </c>
      <c r="M595" s="20">
        <v>-37.948726681726555</v>
      </c>
      <c r="N595" s="20">
        <v>-21.897818013805253</v>
      </c>
      <c r="O595" s="20">
        <v>-1.894503040471739E-2</v>
      </c>
      <c r="P595" s="20">
        <v>-0.1763790618095023</v>
      </c>
      <c r="Q595" s="20">
        <v>-6.2331307616306703E-2</v>
      </c>
      <c r="R595" s="3">
        <f t="shared" si="81"/>
        <v>0</v>
      </c>
      <c r="S595" s="3">
        <f t="shared" si="82"/>
        <v>0</v>
      </c>
      <c r="T595" s="3">
        <f t="shared" si="83"/>
        <v>0</v>
      </c>
      <c r="U595" s="3">
        <f t="shared" si="84"/>
        <v>0</v>
      </c>
      <c r="V595" s="3">
        <f t="shared" si="85"/>
        <v>0</v>
      </c>
      <c r="W595" s="3">
        <f t="shared" si="86"/>
        <v>0</v>
      </c>
      <c r="X595" s="3">
        <f t="shared" si="86"/>
        <v>0</v>
      </c>
    </row>
    <row r="596" spans="1:24" x14ac:dyDescent="0.25">
      <c r="A596" s="40">
        <v>44829</v>
      </c>
      <c r="B596" s="41">
        <v>10</v>
      </c>
      <c r="C596" s="18" t="str">
        <f t="shared" si="80"/>
        <v>44829_10</v>
      </c>
      <c r="D596" s="20">
        <v>133.20046774799079</v>
      </c>
      <c r="E596" s="20">
        <v>287.07909916774992</v>
      </c>
      <c r="F596" s="20">
        <v>276.0014513185539</v>
      </c>
      <c r="G596" s="20">
        <v>214.76551789431122</v>
      </c>
      <c r="H596" s="20">
        <v>0.10352139805130166</v>
      </c>
      <c r="I596" s="20">
        <v>0.85324061676002938</v>
      </c>
      <c r="J596" s="20">
        <v>0.32636480776780363</v>
      </c>
      <c r="K596" s="20">
        <v>-11.400743742303547</v>
      </c>
      <c r="L596" s="20">
        <v>-36.361988886574686</v>
      </c>
      <c r="M596" s="20">
        <v>-32.417067578971213</v>
      </c>
      <c r="N596" s="20">
        <v>-17.597862420070886</v>
      </c>
      <c r="O596" s="20">
        <v>-1.5966447921635839E-2</v>
      </c>
      <c r="P596" s="20">
        <v>-0.15114710176781732</v>
      </c>
      <c r="Q596" s="20">
        <v>-5.3546209263392971E-2</v>
      </c>
      <c r="R596" s="3">
        <f t="shared" si="81"/>
        <v>0</v>
      </c>
      <c r="S596" s="3">
        <f t="shared" si="82"/>
        <v>0</v>
      </c>
      <c r="T596" s="3">
        <f t="shared" si="83"/>
        <v>0</v>
      </c>
      <c r="U596" s="3">
        <f t="shared" si="84"/>
        <v>0</v>
      </c>
      <c r="V596" s="3">
        <f t="shared" si="85"/>
        <v>0</v>
      </c>
      <c r="W596" s="3">
        <f t="shared" si="86"/>
        <v>0</v>
      </c>
      <c r="X596" s="3">
        <f t="shared" si="86"/>
        <v>0</v>
      </c>
    </row>
    <row r="597" spans="1:24" x14ac:dyDescent="0.25">
      <c r="A597" s="40">
        <v>44829</v>
      </c>
      <c r="B597" s="41">
        <v>11</v>
      </c>
      <c r="C597" s="18" t="str">
        <f t="shared" si="80"/>
        <v>44829_11</v>
      </c>
      <c r="D597" s="20">
        <v>147.44789742821223</v>
      </c>
      <c r="E597" s="20">
        <v>321.7591021590207</v>
      </c>
      <c r="F597" s="20">
        <v>309.57747465205716</v>
      </c>
      <c r="G597" s="20">
        <v>240.17573318731576</v>
      </c>
      <c r="H597" s="20">
        <v>0.1085300582787404</v>
      </c>
      <c r="I597" s="20">
        <v>0.92047785383547365</v>
      </c>
      <c r="J597" s="20">
        <v>0.34150039695572509</v>
      </c>
      <c r="K597" s="20">
        <v>-8.4543445548295146</v>
      </c>
      <c r="L597" s="20">
        <v>-31.208986753187254</v>
      </c>
      <c r="M597" s="20">
        <v>-29.050040046129364</v>
      </c>
      <c r="N597" s="20">
        <v>-13.54024172451836</v>
      </c>
      <c r="O597" s="20">
        <v>-9.6659348119165905E-3</v>
      </c>
      <c r="P597" s="20">
        <v>-0.1090332721965528</v>
      </c>
      <c r="Q597" s="20">
        <v>-3.5380890279481228E-2</v>
      </c>
      <c r="R597" s="3">
        <f t="shared" si="81"/>
        <v>0</v>
      </c>
      <c r="S597" s="3">
        <f t="shared" si="82"/>
        <v>0</v>
      </c>
      <c r="T597" s="3">
        <f t="shared" si="83"/>
        <v>0</v>
      </c>
      <c r="U597" s="3">
        <f t="shared" si="84"/>
        <v>0</v>
      </c>
      <c r="V597" s="3">
        <f t="shared" si="85"/>
        <v>0</v>
      </c>
      <c r="W597" s="3">
        <f t="shared" si="86"/>
        <v>0</v>
      </c>
      <c r="X597" s="3">
        <f t="shared" si="86"/>
        <v>0</v>
      </c>
    </row>
    <row r="598" spans="1:24" x14ac:dyDescent="0.25">
      <c r="A598" s="40">
        <v>44829</v>
      </c>
      <c r="B598" s="41">
        <v>12</v>
      </c>
      <c r="C598" s="18" t="str">
        <f t="shared" si="80"/>
        <v>44829_12</v>
      </c>
      <c r="D598" s="20">
        <v>156.77499083689878</v>
      </c>
      <c r="E598" s="20">
        <v>342.99984087964788</v>
      </c>
      <c r="F598" s="20">
        <v>330.7940240627961</v>
      </c>
      <c r="G598" s="20">
        <v>255.33314404674388</v>
      </c>
      <c r="H598" s="20">
        <v>0.10841586567238344</v>
      </c>
      <c r="I598" s="20">
        <v>0.93652433417753844</v>
      </c>
      <c r="J598" s="20">
        <v>0.34173986688671809</v>
      </c>
      <c r="K598" s="20">
        <v>-7.5750960629501485</v>
      </c>
      <c r="L598" s="20">
        <v>-35.131699752746854</v>
      </c>
      <c r="M598" s="20">
        <v>-35.20698300810033</v>
      </c>
      <c r="N598" s="20">
        <v>-15.121063956730238</v>
      </c>
      <c r="O598" s="20">
        <v>-8.6222818546667478E-3</v>
      </c>
      <c r="P598" s="20">
        <v>-9.1528872762525332E-2</v>
      </c>
      <c r="Q598" s="20">
        <v>-3.2347852081085468E-2</v>
      </c>
      <c r="R598" s="3">
        <f t="shared" si="81"/>
        <v>0</v>
      </c>
      <c r="S598" s="3">
        <f t="shared" si="82"/>
        <v>0</v>
      </c>
      <c r="T598" s="3">
        <f t="shared" si="83"/>
        <v>0</v>
      </c>
      <c r="U598" s="3">
        <f t="shared" si="84"/>
        <v>0</v>
      </c>
      <c r="V598" s="3">
        <f t="shared" si="85"/>
        <v>0</v>
      </c>
      <c r="W598" s="3">
        <f t="shared" si="86"/>
        <v>0</v>
      </c>
      <c r="X598" s="3">
        <f t="shared" si="86"/>
        <v>0</v>
      </c>
    </row>
    <row r="599" spans="1:24" x14ac:dyDescent="0.25">
      <c r="A599" s="40">
        <v>44829</v>
      </c>
      <c r="B599" s="41">
        <v>13</v>
      </c>
      <c r="C599" s="18" t="str">
        <f t="shared" si="80"/>
        <v>44829_13</v>
      </c>
      <c r="D599" s="20">
        <v>159.85037879710256</v>
      </c>
      <c r="E599" s="20">
        <v>352.92451428945475</v>
      </c>
      <c r="F599" s="20">
        <v>342.96124646922055</v>
      </c>
      <c r="G599" s="20">
        <v>262.44737125012625</v>
      </c>
      <c r="H599" s="20">
        <v>0.10804597282471934</v>
      </c>
      <c r="I599" s="20">
        <v>0.93781228846346343</v>
      </c>
      <c r="J599" s="20">
        <v>0.34110292535824477</v>
      </c>
      <c r="K599" s="20">
        <v>-8.2345368442102522</v>
      </c>
      <c r="L599" s="20">
        <v>-37.775356591385616</v>
      </c>
      <c r="M599" s="20">
        <v>-36.654332436113805</v>
      </c>
      <c r="N599" s="20">
        <v>-18.323151707087298</v>
      </c>
      <c r="O599" s="20">
        <v>-9.8867724736978486E-3</v>
      </c>
      <c r="P599" s="20">
        <v>-8.4988092147230451E-2</v>
      </c>
      <c r="Q599" s="20">
        <v>-3.5971523442769188E-2</v>
      </c>
      <c r="R599" s="3">
        <f t="shared" si="81"/>
        <v>0</v>
      </c>
      <c r="S599" s="3">
        <f t="shared" si="82"/>
        <v>0</v>
      </c>
      <c r="T599" s="3">
        <f t="shared" si="83"/>
        <v>0</v>
      </c>
      <c r="U599" s="3">
        <f t="shared" si="84"/>
        <v>0</v>
      </c>
      <c r="V599" s="3">
        <f t="shared" si="85"/>
        <v>0</v>
      </c>
      <c r="W599" s="3">
        <f t="shared" si="86"/>
        <v>0</v>
      </c>
      <c r="X599" s="3">
        <f t="shared" si="86"/>
        <v>0</v>
      </c>
    </row>
    <row r="600" spans="1:24" x14ac:dyDescent="0.25">
      <c r="A600" s="40">
        <v>44829</v>
      </c>
      <c r="B600" s="41">
        <v>14</v>
      </c>
      <c r="C600" s="18" t="str">
        <f t="shared" si="80"/>
        <v>44829_14</v>
      </c>
      <c r="D600" s="20">
        <v>164.39468251517914</v>
      </c>
      <c r="E600" s="20">
        <v>364.11785703308641</v>
      </c>
      <c r="F600" s="20">
        <v>353.29228115418994</v>
      </c>
      <c r="G600" s="20">
        <v>270.7692660995495</v>
      </c>
      <c r="H600" s="20">
        <v>0.10785272415282826</v>
      </c>
      <c r="I600" s="20">
        <v>0.94539698374026016</v>
      </c>
      <c r="J600" s="20">
        <v>0.34030711334342667</v>
      </c>
      <c r="K600" s="20">
        <v>-8.9773971224086502</v>
      </c>
      <c r="L600" s="20">
        <v>-37.884540260959305</v>
      </c>
      <c r="M600" s="20">
        <v>-37.144635526711021</v>
      </c>
      <c r="N600" s="20">
        <v>-19.777434309555371</v>
      </c>
      <c r="O600" s="20">
        <v>-1.0623894448907446E-2</v>
      </c>
      <c r="P600" s="20">
        <v>-8.7319481681385466E-2</v>
      </c>
      <c r="Q600" s="20">
        <v>-3.8161618373183541E-2</v>
      </c>
      <c r="R600" s="3">
        <f t="shared" si="81"/>
        <v>0</v>
      </c>
      <c r="S600" s="3">
        <f t="shared" si="82"/>
        <v>0</v>
      </c>
      <c r="T600" s="3">
        <f t="shared" si="83"/>
        <v>0</v>
      </c>
      <c r="U600" s="3">
        <f t="shared" si="84"/>
        <v>0</v>
      </c>
      <c r="V600" s="3">
        <f t="shared" si="85"/>
        <v>0</v>
      </c>
      <c r="W600" s="3">
        <f t="shared" si="86"/>
        <v>0</v>
      </c>
      <c r="X600" s="3">
        <f t="shared" si="86"/>
        <v>0</v>
      </c>
    </row>
    <row r="601" spans="1:24" x14ac:dyDescent="0.25">
      <c r="A601" s="40">
        <v>44829</v>
      </c>
      <c r="B601" s="41">
        <v>15</v>
      </c>
      <c r="C601" s="18" t="str">
        <f t="shared" si="80"/>
        <v>44829_15</v>
      </c>
      <c r="D601" s="20">
        <v>163.76058485600694</v>
      </c>
      <c r="E601" s="20">
        <v>363.28777796710142</v>
      </c>
      <c r="F601" s="20">
        <v>352.41715206827712</v>
      </c>
      <c r="G601" s="20">
        <v>269.34061889825296</v>
      </c>
      <c r="H601" s="20">
        <v>9.8224058971334086E-2</v>
      </c>
      <c r="I601" s="20">
        <v>0.90014631608673079</v>
      </c>
      <c r="J601" s="20">
        <v>0.31238561047055985</v>
      </c>
      <c r="K601" s="20">
        <v>-10.636314068712728</v>
      </c>
      <c r="L601" s="20">
        <v>-40.72348399603888</v>
      </c>
      <c r="M601" s="20">
        <v>-40.462982765351313</v>
      </c>
      <c r="N601" s="20">
        <v>-24.094584140769996</v>
      </c>
      <c r="O601" s="20">
        <v>-1.2724833477182323E-2</v>
      </c>
      <c r="P601" s="20">
        <v>-9.3957840337984516E-2</v>
      </c>
      <c r="Q601" s="20">
        <v>-4.4017960203412275E-2</v>
      </c>
      <c r="R601" s="3">
        <f t="shared" si="81"/>
        <v>0</v>
      </c>
      <c r="S601" s="3">
        <f t="shared" si="82"/>
        <v>0</v>
      </c>
      <c r="T601" s="3">
        <f t="shared" si="83"/>
        <v>0</v>
      </c>
      <c r="U601" s="3">
        <f t="shared" si="84"/>
        <v>0</v>
      </c>
      <c r="V601" s="3">
        <f t="shared" si="85"/>
        <v>0</v>
      </c>
      <c r="W601" s="3">
        <f t="shared" si="86"/>
        <v>0</v>
      </c>
      <c r="X601" s="3">
        <f t="shared" si="86"/>
        <v>0</v>
      </c>
    </row>
    <row r="602" spans="1:24" x14ac:dyDescent="0.25">
      <c r="A602" s="40">
        <v>44829</v>
      </c>
      <c r="B602" s="41">
        <v>16</v>
      </c>
      <c r="C602" s="18" t="str">
        <f t="shared" si="80"/>
        <v>44829_16</v>
      </c>
      <c r="D602" s="20">
        <v>155.93736203029914</v>
      </c>
      <c r="E602" s="20">
        <v>347.92980316759275</v>
      </c>
      <c r="F602" s="20">
        <v>336.36541988248484</v>
      </c>
      <c r="G602" s="20">
        <v>255.98182011605724</v>
      </c>
      <c r="H602" s="20">
        <v>9.7475584808887475E-2</v>
      </c>
      <c r="I602" s="20">
        <v>0.87650818219725501</v>
      </c>
      <c r="J602" s="20">
        <v>0.31009471691801765</v>
      </c>
      <c r="K602" s="20">
        <v>-11.002060990768054</v>
      </c>
      <c r="L602" s="20">
        <v>-40.800303380614167</v>
      </c>
      <c r="M602" s="20">
        <v>-40.324318027313083</v>
      </c>
      <c r="N602" s="20">
        <v>-24.936532806654981</v>
      </c>
      <c r="O602" s="20">
        <v>-1.0756893221498724E-2</v>
      </c>
      <c r="P602" s="20">
        <v>-8.4846949020443305E-2</v>
      </c>
      <c r="Q602" s="20">
        <v>-3.8192999869857837E-2</v>
      </c>
      <c r="R602" s="3">
        <f t="shared" si="81"/>
        <v>0</v>
      </c>
      <c r="S602" s="3">
        <f t="shared" si="82"/>
        <v>0</v>
      </c>
      <c r="T602" s="3">
        <f t="shared" si="83"/>
        <v>0</v>
      </c>
      <c r="U602" s="3">
        <f t="shared" si="84"/>
        <v>0</v>
      </c>
      <c r="V602" s="3">
        <f t="shared" si="85"/>
        <v>0</v>
      </c>
      <c r="W602" s="3">
        <f t="shared" si="86"/>
        <v>0</v>
      </c>
      <c r="X602" s="3">
        <f t="shared" si="86"/>
        <v>0</v>
      </c>
    </row>
    <row r="603" spans="1:24" x14ac:dyDescent="0.25">
      <c r="A603" s="40">
        <v>44829</v>
      </c>
      <c r="B603" s="41">
        <v>17</v>
      </c>
      <c r="C603" s="18" t="str">
        <f t="shared" si="80"/>
        <v>44829_17</v>
      </c>
      <c r="D603" s="20">
        <v>149.21211983843489</v>
      </c>
      <c r="E603" s="20">
        <v>333.72685828695245</v>
      </c>
      <c r="F603" s="20">
        <v>322.23444137082885</v>
      </c>
      <c r="G603" s="20">
        <v>244.19008799922611</v>
      </c>
      <c r="H603" s="20">
        <v>9.7377721619197916E-2</v>
      </c>
      <c r="I603" s="20">
        <v>0.85464671666068537</v>
      </c>
      <c r="J603" s="20">
        <v>0.31020135946684396</v>
      </c>
      <c r="K603" s="20">
        <v>-8.7633983193601477</v>
      </c>
      <c r="L603" s="20">
        <v>-36.393201919650267</v>
      </c>
      <c r="M603" s="20">
        <v>-34.596606290034551</v>
      </c>
      <c r="N603" s="20">
        <v>-20.416860756475629</v>
      </c>
      <c r="O603" s="20">
        <v>-9.4996003575020076E-3</v>
      </c>
      <c r="P603" s="20">
        <v>-8.3004619936054194E-2</v>
      </c>
      <c r="Q603" s="20">
        <v>-3.4662309675802846E-2</v>
      </c>
      <c r="R603" s="3">
        <f t="shared" si="81"/>
        <v>0</v>
      </c>
      <c r="S603" s="3">
        <f t="shared" si="82"/>
        <v>0</v>
      </c>
      <c r="T603" s="3">
        <f t="shared" si="83"/>
        <v>0</v>
      </c>
      <c r="U603" s="3">
        <f t="shared" si="84"/>
        <v>0</v>
      </c>
      <c r="V603" s="3">
        <f t="shared" si="85"/>
        <v>0</v>
      </c>
      <c r="W603" s="3">
        <f t="shared" si="86"/>
        <v>0</v>
      </c>
      <c r="X603" s="3">
        <f t="shared" si="86"/>
        <v>0</v>
      </c>
    </row>
    <row r="604" spans="1:24" x14ac:dyDescent="0.25">
      <c r="A604" s="40">
        <v>44829</v>
      </c>
      <c r="B604" s="41">
        <v>18</v>
      </c>
      <c r="C604" s="18" t="str">
        <f t="shared" si="80"/>
        <v>44829_18</v>
      </c>
      <c r="D604" s="20">
        <v>145.75946511709577</v>
      </c>
      <c r="E604" s="20">
        <v>328.51421890425655</v>
      </c>
      <c r="F604" s="20">
        <v>317.75004967783599</v>
      </c>
      <c r="G604" s="20">
        <v>239.24411230146853</v>
      </c>
      <c r="H604" s="20">
        <v>9.6358154526467801E-2</v>
      </c>
      <c r="I604" s="20">
        <v>0.82910869605190662</v>
      </c>
      <c r="J604" s="20">
        <v>0.30730220107782824</v>
      </c>
      <c r="K604" s="20">
        <v>-9.3604054352174266</v>
      </c>
      <c r="L604" s="20">
        <v>-37.021218599790117</v>
      </c>
      <c r="M604" s="20">
        <v>-35.293029273903954</v>
      </c>
      <c r="N604" s="20">
        <v>-21.068258030847669</v>
      </c>
      <c r="O604" s="20">
        <v>-8.9058100317203157E-3</v>
      </c>
      <c r="P604" s="20">
        <v>-9.4156241681920341E-2</v>
      </c>
      <c r="Q604" s="20">
        <v>-3.2755530503901065E-2</v>
      </c>
      <c r="R604" s="3">
        <f t="shared" si="81"/>
        <v>0</v>
      </c>
      <c r="S604" s="3">
        <f t="shared" si="82"/>
        <v>0</v>
      </c>
      <c r="T604" s="3">
        <f t="shared" si="83"/>
        <v>0</v>
      </c>
      <c r="U604" s="3">
        <f t="shared" si="84"/>
        <v>0</v>
      </c>
      <c r="V604" s="3">
        <f t="shared" si="85"/>
        <v>0</v>
      </c>
      <c r="W604" s="3">
        <f t="shared" si="86"/>
        <v>0</v>
      </c>
      <c r="X604" s="3">
        <f t="shared" si="86"/>
        <v>0</v>
      </c>
    </row>
    <row r="605" spans="1:24" x14ac:dyDescent="0.25">
      <c r="A605" s="40">
        <v>44829</v>
      </c>
      <c r="B605" s="41">
        <v>19</v>
      </c>
      <c r="C605" s="18" t="str">
        <f t="shared" si="80"/>
        <v>44829_19</v>
      </c>
      <c r="D605" s="20">
        <v>147.37474851561419</v>
      </c>
      <c r="E605" s="20">
        <v>338.25202226086759</v>
      </c>
      <c r="F605" s="20">
        <v>330.2596898697393</v>
      </c>
      <c r="G605" s="20">
        <v>245.61603002556367</v>
      </c>
      <c r="H605" s="20">
        <v>0.1009910816913151</v>
      </c>
      <c r="I605" s="20">
        <v>0.85319196702492328</v>
      </c>
      <c r="J605" s="20">
        <v>0.32114917801233533</v>
      </c>
      <c r="K605" s="20">
        <v>-9.3698724926910799</v>
      </c>
      <c r="L605" s="20">
        <v>-35.911414936476326</v>
      </c>
      <c r="M605" s="20">
        <v>-34.161460330327962</v>
      </c>
      <c r="N605" s="20">
        <v>-19.331253416977241</v>
      </c>
      <c r="O605" s="20">
        <v>-1.2788677525156927E-2</v>
      </c>
      <c r="P605" s="20">
        <v>-0.13071580712018233</v>
      </c>
      <c r="Q605" s="20">
        <v>-4.4501389351074679E-2</v>
      </c>
      <c r="R605" s="3">
        <f t="shared" si="81"/>
        <v>0</v>
      </c>
      <c r="S605" s="3">
        <f t="shared" si="82"/>
        <v>0</v>
      </c>
      <c r="T605" s="3">
        <f t="shared" si="83"/>
        <v>0</v>
      </c>
      <c r="U605" s="3">
        <f t="shared" si="84"/>
        <v>0</v>
      </c>
      <c r="V605" s="3">
        <f t="shared" si="85"/>
        <v>0</v>
      </c>
      <c r="W605" s="3">
        <f t="shared" si="86"/>
        <v>0</v>
      </c>
      <c r="X605" s="3">
        <f t="shared" si="86"/>
        <v>0</v>
      </c>
    </row>
    <row r="606" spans="1:24" x14ac:dyDescent="0.25">
      <c r="A606" s="40">
        <v>44829</v>
      </c>
      <c r="B606" s="41">
        <v>20</v>
      </c>
      <c r="C606" s="18" t="str">
        <f t="shared" si="80"/>
        <v>44829_20</v>
      </c>
      <c r="D606" s="20">
        <v>165.01779860853765</v>
      </c>
      <c r="E606" s="20">
        <v>381.0215009779173</v>
      </c>
      <c r="F606" s="20">
        <v>375.38437188637869</v>
      </c>
      <c r="G606" s="20">
        <v>277.0402091933417</v>
      </c>
      <c r="H606" s="20">
        <v>0.11344382848760041</v>
      </c>
      <c r="I606" s="20">
        <v>0.96635152421466064</v>
      </c>
      <c r="J606" s="20">
        <v>0.35790145026997033</v>
      </c>
      <c r="K606" s="20">
        <v>-11.018977113623823</v>
      </c>
      <c r="L606" s="20">
        <v>-37.165732600404965</v>
      </c>
      <c r="M606" s="20">
        <v>-33.649148521219011</v>
      </c>
      <c r="N606" s="20">
        <v>-20.212510137436578</v>
      </c>
      <c r="O606" s="20">
        <v>-1.9710772799884289E-2</v>
      </c>
      <c r="P606" s="20">
        <v>-0.17481593285056576</v>
      </c>
      <c r="Q606" s="20">
        <v>-6.4896498667569302E-2</v>
      </c>
      <c r="R606" s="3">
        <f t="shared" si="81"/>
        <v>0</v>
      </c>
      <c r="S606" s="3">
        <f t="shared" si="82"/>
        <v>0</v>
      </c>
      <c r="T606" s="3">
        <f t="shared" si="83"/>
        <v>0</v>
      </c>
      <c r="U606" s="3">
        <f t="shared" si="84"/>
        <v>0</v>
      </c>
      <c r="V606" s="3">
        <f t="shared" si="85"/>
        <v>0</v>
      </c>
      <c r="W606" s="3">
        <f t="shared" si="86"/>
        <v>0</v>
      </c>
      <c r="X606" s="3">
        <f t="shared" si="86"/>
        <v>0</v>
      </c>
    </row>
    <row r="607" spans="1:24" x14ac:dyDescent="0.25">
      <c r="A607" s="40">
        <v>44829</v>
      </c>
      <c r="B607" s="41">
        <v>21</v>
      </c>
      <c r="C607" s="18" t="str">
        <f t="shared" si="80"/>
        <v>44829_21</v>
      </c>
      <c r="D607" s="20">
        <v>195.51796264842619</v>
      </c>
      <c r="E607" s="20">
        <v>446.22872751407431</v>
      </c>
      <c r="F607" s="20">
        <v>437.77378442519961</v>
      </c>
      <c r="G607" s="20">
        <v>328.73127629000152</v>
      </c>
      <c r="H607" s="20">
        <v>0.13806822986168288</v>
      </c>
      <c r="I607" s="20">
        <v>1.1898174055136803</v>
      </c>
      <c r="J607" s="20">
        <v>0.42883158362376839</v>
      </c>
      <c r="K607" s="20">
        <v>-9.9346312645528982</v>
      </c>
      <c r="L607" s="20">
        <v>-33.373983813444575</v>
      </c>
      <c r="M607" s="20">
        <v>-28.7309024646386</v>
      </c>
      <c r="N607" s="20">
        <v>-17.439710249035699</v>
      </c>
      <c r="O607" s="20">
        <v>-1.860920547096117E-2</v>
      </c>
      <c r="P607" s="20">
        <v>-0.16967498241751355</v>
      </c>
      <c r="Q607" s="20">
        <v>-6.1960417123996636E-2</v>
      </c>
      <c r="R607" s="3">
        <f t="shared" si="81"/>
        <v>0</v>
      </c>
      <c r="S607" s="3">
        <f t="shared" si="82"/>
        <v>0</v>
      </c>
      <c r="T607" s="3">
        <f t="shared" si="83"/>
        <v>0</v>
      </c>
      <c r="U607" s="3">
        <f t="shared" si="84"/>
        <v>0</v>
      </c>
      <c r="V607" s="3">
        <f t="shared" si="85"/>
        <v>0</v>
      </c>
      <c r="W607" s="3">
        <f t="shared" si="86"/>
        <v>0</v>
      </c>
      <c r="X607" s="3">
        <f t="shared" si="86"/>
        <v>0</v>
      </c>
    </row>
    <row r="608" spans="1:24" x14ac:dyDescent="0.25">
      <c r="A608" s="40">
        <v>44829</v>
      </c>
      <c r="B608" s="41">
        <v>22</v>
      </c>
      <c r="C608" s="18" t="str">
        <f t="shared" si="80"/>
        <v>44829_22</v>
      </c>
      <c r="D608" s="20">
        <v>195.5823143354917</v>
      </c>
      <c r="E608" s="20">
        <v>447.08371485769175</v>
      </c>
      <c r="F608" s="20">
        <v>437.63788924852065</v>
      </c>
      <c r="G608" s="20">
        <v>329.99911531666515</v>
      </c>
      <c r="H608" s="20">
        <v>0.13372377990638418</v>
      </c>
      <c r="I608" s="20">
        <v>1.1812867396916713</v>
      </c>
      <c r="J608" s="20">
        <v>0.4151568969890298</v>
      </c>
      <c r="K608" s="20">
        <v>-11.475016901102178</v>
      </c>
      <c r="L608" s="20">
        <v>-36.392999267673488</v>
      </c>
      <c r="M608" s="20">
        <v>-31.730359646087393</v>
      </c>
      <c r="N608" s="20">
        <v>-19.996699735829335</v>
      </c>
      <c r="O608" s="20">
        <v>-2.0496760121176696E-2</v>
      </c>
      <c r="P608" s="20">
        <v>-0.18160193093334792</v>
      </c>
      <c r="Q608" s="20">
        <v>-6.7181029491787642E-2</v>
      </c>
      <c r="R608" s="3">
        <f t="shared" si="81"/>
        <v>0</v>
      </c>
      <c r="S608" s="3">
        <f t="shared" si="82"/>
        <v>0</v>
      </c>
      <c r="T608" s="3">
        <f t="shared" si="83"/>
        <v>0</v>
      </c>
      <c r="U608" s="3">
        <f t="shared" si="84"/>
        <v>0</v>
      </c>
      <c r="V608" s="3">
        <f t="shared" si="85"/>
        <v>0</v>
      </c>
      <c r="W608" s="3">
        <f t="shared" si="86"/>
        <v>0</v>
      </c>
      <c r="X608" s="3">
        <f t="shared" si="86"/>
        <v>0</v>
      </c>
    </row>
    <row r="609" spans="1:24" x14ac:dyDescent="0.25">
      <c r="A609" s="40">
        <v>44829</v>
      </c>
      <c r="B609" s="41">
        <v>23</v>
      </c>
      <c r="C609" s="18" t="str">
        <f t="shared" si="80"/>
        <v>44829_23</v>
      </c>
      <c r="D609" s="20">
        <v>182.39214862602665</v>
      </c>
      <c r="E609" s="20">
        <v>417.24381847160055</v>
      </c>
      <c r="F609" s="20">
        <v>407.41394063969778</v>
      </c>
      <c r="G609" s="20">
        <v>307.68186730813659</v>
      </c>
      <c r="H609" s="20">
        <v>0.1264919316497532</v>
      </c>
      <c r="I609" s="20">
        <v>1.1085824264969069</v>
      </c>
      <c r="J609" s="20">
        <v>0.39390931008646479</v>
      </c>
      <c r="K609" s="20">
        <v>-13.659079849348691</v>
      </c>
      <c r="L609" s="20">
        <v>-41.468884754655825</v>
      </c>
      <c r="M609" s="20">
        <v>-36.911976790752739</v>
      </c>
      <c r="N609" s="20">
        <v>-23.961682105247107</v>
      </c>
      <c r="O609" s="20">
        <v>-2.1726851243574735E-2</v>
      </c>
      <c r="P609" s="20">
        <v>-0.19123191651807134</v>
      </c>
      <c r="Q609" s="20">
        <v>-7.0643638833003411E-2</v>
      </c>
      <c r="R609" s="3">
        <f t="shared" si="81"/>
        <v>0</v>
      </c>
      <c r="S609" s="3">
        <f t="shared" si="82"/>
        <v>0</v>
      </c>
      <c r="T609" s="3">
        <f t="shared" si="83"/>
        <v>0</v>
      </c>
      <c r="U609" s="3">
        <f t="shared" si="84"/>
        <v>0</v>
      </c>
      <c r="V609" s="3">
        <f t="shared" si="85"/>
        <v>0</v>
      </c>
      <c r="W609" s="3">
        <f t="shared" si="86"/>
        <v>0</v>
      </c>
      <c r="X609" s="3">
        <f t="shared" si="86"/>
        <v>0</v>
      </c>
    </row>
    <row r="610" spans="1:24" x14ac:dyDescent="0.25">
      <c r="A610" s="40">
        <v>44829</v>
      </c>
      <c r="B610" s="41">
        <v>24</v>
      </c>
      <c r="C610" s="18" t="str">
        <f t="shared" si="80"/>
        <v>44829_24</v>
      </c>
      <c r="D610" s="20">
        <v>162.09768037064885</v>
      </c>
      <c r="E610" s="20">
        <v>365.95080013804801</v>
      </c>
      <c r="F610" s="20">
        <v>355.59389797528956</v>
      </c>
      <c r="G610" s="20">
        <v>270.77566987105683</v>
      </c>
      <c r="H610" s="20">
        <v>0.11629426917118926</v>
      </c>
      <c r="I610" s="20">
        <v>1.0000041407177132</v>
      </c>
      <c r="J610" s="20">
        <v>0.36312592119306641</v>
      </c>
      <c r="K610" s="20">
        <v>-15.51754982001421</v>
      </c>
      <c r="L610" s="20">
        <v>-45.959295050304597</v>
      </c>
      <c r="M610" s="20">
        <v>-41.469071723855329</v>
      </c>
      <c r="N610" s="20">
        <v>-27.946028480781422</v>
      </c>
      <c r="O610" s="20">
        <v>-2.2725634984803442E-2</v>
      </c>
      <c r="P610" s="20">
        <v>-0.20148453023062585</v>
      </c>
      <c r="Q610" s="20">
        <v>-7.3503053515347944E-2</v>
      </c>
      <c r="R610" s="3">
        <f t="shared" si="81"/>
        <v>0</v>
      </c>
      <c r="S610" s="3">
        <f t="shared" si="82"/>
        <v>0</v>
      </c>
      <c r="T610" s="3">
        <f t="shared" si="83"/>
        <v>0</v>
      </c>
      <c r="U610" s="3">
        <f t="shared" si="84"/>
        <v>0</v>
      </c>
      <c r="V610" s="3">
        <f t="shared" si="85"/>
        <v>0</v>
      </c>
      <c r="W610" s="3">
        <f t="shared" si="86"/>
        <v>0</v>
      </c>
      <c r="X610" s="3">
        <f t="shared" si="86"/>
        <v>0</v>
      </c>
    </row>
    <row r="611" spans="1:24" x14ac:dyDescent="0.25">
      <c r="A611" s="40">
        <v>44830</v>
      </c>
      <c r="B611" s="41">
        <v>1</v>
      </c>
      <c r="C611" s="18" t="str">
        <f t="shared" si="80"/>
        <v>44830_1</v>
      </c>
      <c r="D611" s="20">
        <v>140.7307235927141</v>
      </c>
      <c r="E611" s="20">
        <v>313.59550861143134</v>
      </c>
      <c r="F611" s="20">
        <v>299.65731554999621</v>
      </c>
      <c r="G611" s="20">
        <v>230.79234015415128</v>
      </c>
      <c r="H611" s="20">
        <v>0.10225206730949721</v>
      </c>
      <c r="I611" s="20">
        <v>0.87292932132909928</v>
      </c>
      <c r="J611" s="20">
        <v>0.32131517512411623</v>
      </c>
      <c r="K611" s="20">
        <v>-15.702204615675075</v>
      </c>
      <c r="L611" s="20">
        <v>-45.862083483371194</v>
      </c>
      <c r="M611" s="20">
        <v>-40.863354920487772</v>
      </c>
      <c r="N611" s="20">
        <v>-27.766775391166945</v>
      </c>
      <c r="O611" s="20">
        <v>-2.3197471841864506E-2</v>
      </c>
      <c r="P611" s="20">
        <v>-0.20443827190289285</v>
      </c>
      <c r="Q611" s="20">
        <v>-7.4681480347123033E-2</v>
      </c>
      <c r="R611" s="3">
        <f t="shared" si="81"/>
        <v>0</v>
      </c>
      <c r="S611" s="3">
        <f t="shared" si="82"/>
        <v>0</v>
      </c>
      <c r="T611" s="3">
        <f t="shared" si="83"/>
        <v>0</v>
      </c>
      <c r="U611" s="3">
        <f t="shared" si="84"/>
        <v>0</v>
      </c>
      <c r="V611" s="3">
        <f t="shared" si="85"/>
        <v>0</v>
      </c>
      <c r="W611" s="3">
        <f t="shared" si="86"/>
        <v>0</v>
      </c>
      <c r="X611" s="3">
        <f t="shared" si="86"/>
        <v>0</v>
      </c>
    </row>
    <row r="612" spans="1:24" x14ac:dyDescent="0.25">
      <c r="A612" s="40">
        <v>44830</v>
      </c>
      <c r="B612" s="41">
        <v>2</v>
      </c>
      <c r="C612" s="18" t="str">
        <f t="shared" si="80"/>
        <v>44830_2</v>
      </c>
      <c r="D612" s="20">
        <v>123.39040017183424</v>
      </c>
      <c r="E612" s="20">
        <v>270.10385867882638</v>
      </c>
      <c r="F612" s="20">
        <v>255.01163005633663</v>
      </c>
      <c r="G612" s="20">
        <v>198.26532951411565</v>
      </c>
      <c r="H612" s="20">
        <v>9.5828024542677109E-2</v>
      </c>
      <c r="I612" s="20">
        <v>0.79368491965975108</v>
      </c>
      <c r="J612" s="20">
        <v>0.30184932867829722</v>
      </c>
      <c r="K612" s="20">
        <v>-15.528050972818917</v>
      </c>
      <c r="L612" s="20">
        <v>-45.569438132091641</v>
      </c>
      <c r="M612" s="20">
        <v>-40.069403026647883</v>
      </c>
      <c r="N612" s="20">
        <v>-26.608186082540627</v>
      </c>
      <c r="O612" s="20">
        <v>-2.3176882020199595E-2</v>
      </c>
      <c r="P612" s="20">
        <v>-0.20479598473835073</v>
      </c>
      <c r="Q612" s="20">
        <v>-7.4431953779861268E-2</v>
      </c>
      <c r="R612" s="3">
        <f t="shared" si="81"/>
        <v>0</v>
      </c>
      <c r="S612" s="3">
        <f t="shared" si="82"/>
        <v>0</v>
      </c>
      <c r="T612" s="3">
        <f t="shared" si="83"/>
        <v>0</v>
      </c>
      <c r="U612" s="3">
        <f t="shared" si="84"/>
        <v>0</v>
      </c>
      <c r="V612" s="3">
        <f t="shared" si="85"/>
        <v>0</v>
      </c>
      <c r="W612" s="3">
        <f t="shared" si="86"/>
        <v>0</v>
      </c>
      <c r="X612" s="3">
        <f t="shared" si="86"/>
        <v>0</v>
      </c>
    </row>
    <row r="613" spans="1:24" x14ac:dyDescent="0.25">
      <c r="A613" s="40">
        <v>44830</v>
      </c>
      <c r="B613" s="41">
        <v>3</v>
      </c>
      <c r="C613" s="18" t="str">
        <f t="shared" si="80"/>
        <v>44830_3</v>
      </c>
      <c r="D613" s="20">
        <v>113.11471301314498</v>
      </c>
      <c r="E613" s="20">
        <v>245.80153241618029</v>
      </c>
      <c r="F613" s="20">
        <v>229.80633911724107</v>
      </c>
      <c r="G613" s="20">
        <v>179.4118049205963</v>
      </c>
      <c r="H613" s="20">
        <v>9.2537758922944427E-2</v>
      </c>
      <c r="I613" s="20">
        <v>0.7485759306359836</v>
      </c>
      <c r="J613" s="20">
        <v>0.29122399689240164</v>
      </c>
      <c r="K613" s="20">
        <v>-16.333541186706267</v>
      </c>
      <c r="L613" s="20">
        <v>-46.55958950262022</v>
      </c>
      <c r="M613" s="20">
        <v>-41.031170340655429</v>
      </c>
      <c r="N613" s="20">
        <v>-27.596279865827793</v>
      </c>
      <c r="O613" s="20">
        <v>-2.3660407040926229E-2</v>
      </c>
      <c r="P613" s="20">
        <v>-0.20831332971036903</v>
      </c>
      <c r="Q613" s="20">
        <v>-7.574753321936728E-2</v>
      </c>
      <c r="R613" s="3">
        <f t="shared" si="81"/>
        <v>0</v>
      </c>
      <c r="S613" s="3">
        <f t="shared" si="82"/>
        <v>0</v>
      </c>
      <c r="T613" s="3">
        <f t="shared" si="83"/>
        <v>0</v>
      </c>
      <c r="U613" s="3">
        <f t="shared" si="84"/>
        <v>0</v>
      </c>
      <c r="V613" s="3">
        <f t="shared" si="85"/>
        <v>0</v>
      </c>
      <c r="W613" s="3">
        <f t="shared" si="86"/>
        <v>0</v>
      </c>
      <c r="X613" s="3">
        <f t="shared" si="86"/>
        <v>0</v>
      </c>
    </row>
    <row r="614" spans="1:24" x14ac:dyDescent="0.25">
      <c r="A614" s="40">
        <v>44830</v>
      </c>
      <c r="B614" s="41">
        <v>4</v>
      </c>
      <c r="C614" s="18" t="str">
        <f t="shared" si="80"/>
        <v>44830_4</v>
      </c>
      <c r="D614" s="20">
        <v>108.27718590415608</v>
      </c>
      <c r="E614" s="20">
        <v>233.58852838685681</v>
      </c>
      <c r="F614" s="20">
        <v>217.86809897182732</v>
      </c>
      <c r="G614" s="20">
        <v>170.23852572265397</v>
      </c>
      <c r="H614" s="20">
        <v>9.0918284827669962E-2</v>
      </c>
      <c r="I614" s="20">
        <v>0.72482471641419022</v>
      </c>
      <c r="J614" s="20">
        <v>0.28633789072277688</v>
      </c>
      <c r="K614" s="20">
        <v>-16.414858682604791</v>
      </c>
      <c r="L614" s="20">
        <v>-46.742813143329755</v>
      </c>
      <c r="M614" s="20">
        <v>-41.272938268053743</v>
      </c>
      <c r="N614" s="20">
        <v>-27.717884648042201</v>
      </c>
      <c r="O614" s="20">
        <v>-2.3656999346676463E-2</v>
      </c>
      <c r="P614" s="20">
        <v>-0.21090341636005325</v>
      </c>
      <c r="Q614" s="20">
        <v>-7.5658242404791923E-2</v>
      </c>
      <c r="R614" s="3">
        <f t="shared" si="81"/>
        <v>0</v>
      </c>
      <c r="S614" s="3">
        <f t="shared" si="82"/>
        <v>0</v>
      </c>
      <c r="T614" s="3">
        <f t="shared" si="83"/>
        <v>0</v>
      </c>
      <c r="U614" s="3">
        <f t="shared" si="84"/>
        <v>0</v>
      </c>
      <c r="V614" s="3">
        <f t="shared" si="85"/>
        <v>0</v>
      </c>
      <c r="W614" s="3">
        <f t="shared" si="86"/>
        <v>0</v>
      </c>
      <c r="X614" s="3">
        <f t="shared" si="86"/>
        <v>0</v>
      </c>
    </row>
    <row r="615" spans="1:24" x14ac:dyDescent="0.25">
      <c r="A615" s="40">
        <v>44830</v>
      </c>
      <c r="B615" s="41">
        <v>5</v>
      </c>
      <c r="C615" s="18" t="str">
        <f t="shared" si="80"/>
        <v>44830_5</v>
      </c>
      <c r="D615" s="20">
        <v>106.74208081039681</v>
      </c>
      <c r="E615" s="20">
        <v>231.47161103140198</v>
      </c>
      <c r="F615" s="20">
        <v>217.05259867791011</v>
      </c>
      <c r="G615" s="20">
        <v>168.16253370085707</v>
      </c>
      <c r="H615" s="20">
        <v>8.9661185294894197E-2</v>
      </c>
      <c r="I615" s="20">
        <v>0.71311898282485786</v>
      </c>
      <c r="J615" s="20">
        <v>0.28259922588164849</v>
      </c>
      <c r="K615" s="20">
        <v>-16.363693208436612</v>
      </c>
      <c r="L615" s="20">
        <v>-46.682933721695349</v>
      </c>
      <c r="M615" s="20">
        <v>-41.254223309587132</v>
      </c>
      <c r="N615" s="20">
        <v>-27.345217852379069</v>
      </c>
      <c r="O615" s="20">
        <v>-2.3829589507345143E-2</v>
      </c>
      <c r="P615" s="20">
        <v>-0.2102639409802276</v>
      </c>
      <c r="Q615" s="20">
        <v>-7.6103962207389769E-2</v>
      </c>
      <c r="R615" s="3">
        <f t="shared" si="81"/>
        <v>0</v>
      </c>
      <c r="S615" s="3">
        <f t="shared" si="82"/>
        <v>0</v>
      </c>
      <c r="T615" s="3">
        <f t="shared" si="83"/>
        <v>0</v>
      </c>
      <c r="U615" s="3">
        <f t="shared" si="84"/>
        <v>0</v>
      </c>
      <c r="V615" s="3">
        <f t="shared" si="85"/>
        <v>0</v>
      </c>
      <c r="W615" s="3">
        <f t="shared" si="86"/>
        <v>0</v>
      </c>
      <c r="X615" s="3">
        <f t="shared" si="86"/>
        <v>0</v>
      </c>
    </row>
    <row r="616" spans="1:24" x14ac:dyDescent="0.25">
      <c r="A616" s="40">
        <v>44830</v>
      </c>
      <c r="B616" s="41">
        <v>6</v>
      </c>
      <c r="C616" s="18" t="str">
        <f t="shared" si="80"/>
        <v>44830_6</v>
      </c>
      <c r="D616" s="20">
        <v>112.81913260242214</v>
      </c>
      <c r="E616" s="20">
        <v>250.247717497526</v>
      </c>
      <c r="F616" s="20">
        <v>239.20045971328307</v>
      </c>
      <c r="G616" s="20">
        <v>179.67060677723515</v>
      </c>
      <c r="H616" s="20">
        <v>9.2167840704878809E-2</v>
      </c>
      <c r="I616" s="20">
        <v>0.74643048012962898</v>
      </c>
      <c r="J616" s="20">
        <v>0.29036573126154541</v>
      </c>
      <c r="K616" s="20">
        <v>-16.703336988508376</v>
      </c>
      <c r="L616" s="20">
        <v>-47.464933702423423</v>
      </c>
      <c r="M616" s="20">
        <v>-41.481238484923743</v>
      </c>
      <c r="N616" s="20">
        <v>-27.758111832476128</v>
      </c>
      <c r="O616" s="20">
        <v>-2.4414825934477968E-2</v>
      </c>
      <c r="P616" s="20">
        <v>-0.21794610075249091</v>
      </c>
      <c r="Q616" s="20">
        <v>-7.79736748029079E-2</v>
      </c>
      <c r="R616" s="3">
        <f t="shared" si="81"/>
        <v>0</v>
      </c>
      <c r="S616" s="3">
        <f t="shared" si="82"/>
        <v>0</v>
      </c>
      <c r="T616" s="3">
        <f t="shared" si="83"/>
        <v>0</v>
      </c>
      <c r="U616" s="3">
        <f t="shared" si="84"/>
        <v>0</v>
      </c>
      <c r="V616" s="3">
        <f t="shared" si="85"/>
        <v>0</v>
      </c>
      <c r="W616" s="3">
        <f t="shared" si="86"/>
        <v>0</v>
      </c>
      <c r="X616" s="3">
        <f t="shared" si="86"/>
        <v>0</v>
      </c>
    </row>
    <row r="617" spans="1:24" x14ac:dyDescent="0.25">
      <c r="A617" s="40">
        <v>44830</v>
      </c>
      <c r="B617" s="41">
        <v>7</v>
      </c>
      <c r="C617" s="18" t="str">
        <f t="shared" si="80"/>
        <v>44830_7</v>
      </c>
      <c r="D617" s="20">
        <v>138.18360453515226</v>
      </c>
      <c r="E617" s="20">
        <v>308.77812552460529</v>
      </c>
      <c r="F617" s="20">
        <v>297.96004068239563</v>
      </c>
      <c r="G617" s="20">
        <v>223.34565209661304</v>
      </c>
      <c r="H617" s="20">
        <v>0.10408736025257509</v>
      </c>
      <c r="I617" s="20">
        <v>0.87280669448646442</v>
      </c>
      <c r="J617" s="20">
        <v>0.3261096771165144</v>
      </c>
      <c r="K617" s="20">
        <v>-20.138819953443246</v>
      </c>
      <c r="L617" s="20">
        <v>-51.035635537524641</v>
      </c>
      <c r="M617" s="20">
        <v>-43.942918760012965</v>
      </c>
      <c r="N617" s="20">
        <v>-32.223488594507842</v>
      </c>
      <c r="O617" s="20">
        <v>-2.4597113607577149E-2</v>
      </c>
      <c r="P617" s="20">
        <v>-0.21629298282710147</v>
      </c>
      <c r="Q617" s="20">
        <v>-7.8649883967998976E-2</v>
      </c>
      <c r="R617" s="3">
        <f t="shared" si="81"/>
        <v>0</v>
      </c>
      <c r="S617" s="3">
        <f t="shared" si="82"/>
        <v>0</v>
      </c>
      <c r="T617" s="3">
        <f t="shared" si="83"/>
        <v>0</v>
      </c>
      <c r="U617" s="3">
        <f t="shared" si="84"/>
        <v>0</v>
      </c>
      <c r="V617" s="3">
        <f t="shared" si="85"/>
        <v>0</v>
      </c>
      <c r="W617" s="3">
        <f t="shared" si="86"/>
        <v>0</v>
      </c>
      <c r="X617" s="3">
        <f t="shared" si="86"/>
        <v>0</v>
      </c>
    </row>
    <row r="618" spans="1:24" x14ac:dyDescent="0.25">
      <c r="A618" s="40">
        <v>44830</v>
      </c>
      <c r="B618" s="41">
        <v>8</v>
      </c>
      <c r="C618" s="18" t="str">
        <f t="shared" si="80"/>
        <v>44830_8</v>
      </c>
      <c r="D618" s="20">
        <v>166.67104379284615</v>
      </c>
      <c r="E618" s="20">
        <v>370.63281255270425</v>
      </c>
      <c r="F618" s="20">
        <v>350.56010759365898</v>
      </c>
      <c r="G618" s="20">
        <v>269.84297337576527</v>
      </c>
      <c r="H618" s="20">
        <v>0.10990791331229537</v>
      </c>
      <c r="I618" s="20">
        <v>1.0037380920481795</v>
      </c>
      <c r="J618" s="20">
        <v>0.34461425152536534</v>
      </c>
      <c r="K618" s="20">
        <v>-27.302647734807362</v>
      </c>
      <c r="L618" s="20">
        <v>-61.178027560867079</v>
      </c>
      <c r="M618" s="20">
        <v>-53.560864909900054</v>
      </c>
      <c r="N618" s="20">
        <v>-44.010528480225737</v>
      </c>
      <c r="O618" s="20">
        <v>-2.4278369289732732E-2</v>
      </c>
      <c r="P618" s="20">
        <v>-0.18988957461485076</v>
      </c>
      <c r="Q618" s="20">
        <v>-7.8000867216354408E-2</v>
      </c>
      <c r="R618" s="3">
        <f t="shared" si="81"/>
        <v>0</v>
      </c>
      <c r="S618" s="3">
        <f t="shared" si="82"/>
        <v>0</v>
      </c>
      <c r="T618" s="3">
        <f t="shared" si="83"/>
        <v>0</v>
      </c>
      <c r="U618" s="3">
        <f t="shared" si="84"/>
        <v>0</v>
      </c>
      <c r="V618" s="3">
        <f t="shared" si="85"/>
        <v>0</v>
      </c>
      <c r="W618" s="3">
        <f t="shared" si="86"/>
        <v>0</v>
      </c>
      <c r="X618" s="3">
        <f t="shared" si="86"/>
        <v>0</v>
      </c>
    </row>
    <row r="619" spans="1:24" x14ac:dyDescent="0.25">
      <c r="A619" s="40">
        <v>44830</v>
      </c>
      <c r="B619" s="41">
        <v>9</v>
      </c>
      <c r="C619" s="18" t="str">
        <f t="shared" si="80"/>
        <v>44830_9</v>
      </c>
      <c r="D619" s="20">
        <v>184.58877274750768</v>
      </c>
      <c r="E619" s="20">
        <v>412.07832528294006</v>
      </c>
      <c r="F619" s="20">
        <v>384.15399451814193</v>
      </c>
      <c r="G619" s="20">
        <v>296.10833443224612</v>
      </c>
      <c r="H619" s="20">
        <v>0.12827676499873825</v>
      </c>
      <c r="I619" s="20">
        <v>1.1983291656989776</v>
      </c>
      <c r="J619" s="20">
        <v>0.39761809616710408</v>
      </c>
      <c r="K619" s="20">
        <v>-24.939792819160175</v>
      </c>
      <c r="L619" s="20">
        <v>-52.56395172516342</v>
      </c>
      <c r="M619" s="20">
        <v>-48.594859663246353</v>
      </c>
      <c r="N619" s="20">
        <v>-42.931983749371199</v>
      </c>
      <c r="O619" s="20">
        <v>-2.0941610561646369E-3</v>
      </c>
      <c r="P619" s="20">
        <v>-3.6967003072664581E-2</v>
      </c>
      <c r="Q619" s="20">
        <v>-1.4226583472530535E-2</v>
      </c>
      <c r="R619" s="3">
        <f t="shared" si="81"/>
        <v>0</v>
      </c>
      <c r="S619" s="3">
        <f t="shared" si="82"/>
        <v>0</v>
      </c>
      <c r="T619" s="3">
        <f t="shared" si="83"/>
        <v>0</v>
      </c>
      <c r="U619" s="3">
        <f t="shared" si="84"/>
        <v>0</v>
      </c>
      <c r="V619" s="3">
        <f t="shared" si="85"/>
        <v>0</v>
      </c>
      <c r="W619" s="3">
        <f t="shared" si="86"/>
        <v>0</v>
      </c>
      <c r="X619" s="3">
        <f t="shared" si="86"/>
        <v>0</v>
      </c>
    </row>
    <row r="620" spans="1:24" x14ac:dyDescent="0.25">
      <c r="A620" s="40">
        <v>44830</v>
      </c>
      <c r="B620" s="41">
        <v>10</v>
      </c>
      <c r="C620" s="18" t="str">
        <f t="shared" si="80"/>
        <v>44830_10</v>
      </c>
      <c r="D620" s="20">
        <v>203.1163193796412</v>
      </c>
      <c r="E620" s="20">
        <v>450.78983749125035</v>
      </c>
      <c r="F620" s="20">
        <v>416.46161635919333</v>
      </c>
      <c r="G620" s="20">
        <v>323.20384140031098</v>
      </c>
      <c r="H620" s="20">
        <v>0.14952920353828325</v>
      </c>
      <c r="I620" s="20">
        <v>1.3860713628679935</v>
      </c>
      <c r="J620" s="20">
        <v>0.45963370371565576</v>
      </c>
      <c r="K620" s="20">
        <v>-19.961959996960189</v>
      </c>
      <c r="L620" s="20">
        <v>-40.047281677341317</v>
      </c>
      <c r="M620" s="20">
        <v>-40.183229320683559</v>
      </c>
      <c r="N620" s="20">
        <v>-37.368027509333977</v>
      </c>
      <c r="O620" s="20">
        <v>2.1110521500706157E-2</v>
      </c>
      <c r="P620" s="20">
        <v>0.11964688270738041</v>
      </c>
      <c r="Q620" s="20">
        <v>5.2856260070765632E-2</v>
      </c>
      <c r="R620" s="3">
        <f t="shared" si="81"/>
        <v>0</v>
      </c>
      <c r="S620" s="3">
        <f t="shared" si="82"/>
        <v>0</v>
      </c>
      <c r="T620" s="3">
        <f t="shared" si="83"/>
        <v>0</v>
      </c>
      <c r="U620" s="3">
        <f t="shared" si="84"/>
        <v>0</v>
      </c>
      <c r="V620" s="3">
        <f t="shared" si="85"/>
        <v>0</v>
      </c>
      <c r="W620" s="3">
        <f t="shared" si="86"/>
        <v>0</v>
      </c>
      <c r="X620" s="3">
        <f t="shared" si="86"/>
        <v>0</v>
      </c>
    </row>
    <row r="621" spans="1:24" x14ac:dyDescent="0.25">
      <c r="A621" s="40">
        <v>44830</v>
      </c>
      <c r="B621" s="41">
        <v>11</v>
      </c>
      <c r="C621" s="18" t="str">
        <f t="shared" si="80"/>
        <v>44830_11</v>
      </c>
      <c r="D621" s="20">
        <v>213.90283487879131</v>
      </c>
      <c r="E621" s="20">
        <v>471.2961375089655</v>
      </c>
      <c r="F621" s="20">
        <v>433.68140402028831</v>
      </c>
      <c r="G621" s="20">
        <v>339.94978999489291</v>
      </c>
      <c r="H621" s="20">
        <v>0.14283247316727879</v>
      </c>
      <c r="I621" s="20">
        <v>1.405109015969183</v>
      </c>
      <c r="J621" s="20">
        <v>0.44428979720044193</v>
      </c>
      <c r="K621" s="20">
        <v>-16.717984498903121</v>
      </c>
      <c r="L621" s="20">
        <v>-33.451252216680714</v>
      </c>
      <c r="M621" s="20">
        <v>-34.631030070886894</v>
      </c>
      <c r="N621" s="20">
        <v>-32.811416737945095</v>
      </c>
      <c r="O621" s="20">
        <v>2.330183834552722E-2</v>
      </c>
      <c r="P621" s="20">
        <v>0.15738080874379134</v>
      </c>
      <c r="Q621" s="20">
        <v>5.9360882636098351E-2</v>
      </c>
      <c r="R621" s="3">
        <f t="shared" si="81"/>
        <v>0</v>
      </c>
      <c r="S621" s="3">
        <f t="shared" si="82"/>
        <v>0</v>
      </c>
      <c r="T621" s="3">
        <f t="shared" si="83"/>
        <v>0</v>
      </c>
      <c r="U621" s="3">
        <f t="shared" si="84"/>
        <v>0</v>
      </c>
      <c r="V621" s="3">
        <f t="shared" si="85"/>
        <v>0</v>
      </c>
      <c r="W621" s="3">
        <f t="shared" si="86"/>
        <v>0</v>
      </c>
      <c r="X621" s="3">
        <f t="shared" si="86"/>
        <v>0</v>
      </c>
    </row>
    <row r="622" spans="1:24" x14ac:dyDescent="0.25">
      <c r="A622" s="40">
        <v>44830</v>
      </c>
      <c r="B622" s="41">
        <v>12</v>
      </c>
      <c r="C622" s="18" t="str">
        <f t="shared" si="80"/>
        <v>44830_12</v>
      </c>
      <c r="D622" s="20">
        <v>219.26861013071832</v>
      </c>
      <c r="E622" s="20">
        <v>476.92617181970144</v>
      </c>
      <c r="F622" s="20">
        <v>437.96882091598394</v>
      </c>
      <c r="G622" s="20">
        <v>346.47099043760574</v>
      </c>
      <c r="H622" s="20">
        <v>0.13909031099635516</v>
      </c>
      <c r="I622" s="20">
        <v>1.3894769247570944</v>
      </c>
      <c r="J622" s="20">
        <v>0.433129102640191</v>
      </c>
      <c r="K622" s="20">
        <v>-14.070894522348143</v>
      </c>
      <c r="L622" s="20">
        <v>-29.068403408121473</v>
      </c>
      <c r="M622" s="20">
        <v>-31.06678795076742</v>
      </c>
      <c r="N622" s="20">
        <v>-29.372945429142487</v>
      </c>
      <c r="O622" s="20">
        <v>2.876712062482881E-2</v>
      </c>
      <c r="P622" s="20">
        <v>0.19332409884754603</v>
      </c>
      <c r="Q622" s="20">
        <v>7.5494002311092531E-2</v>
      </c>
      <c r="R622" s="3">
        <f t="shared" si="81"/>
        <v>0</v>
      </c>
      <c r="S622" s="3">
        <f t="shared" si="82"/>
        <v>0</v>
      </c>
      <c r="T622" s="3">
        <f t="shared" si="83"/>
        <v>0</v>
      </c>
      <c r="U622" s="3">
        <f t="shared" si="84"/>
        <v>0</v>
      </c>
      <c r="V622" s="3">
        <f t="shared" si="85"/>
        <v>7.3684896160305709E-3</v>
      </c>
      <c r="W622" s="3">
        <f t="shared" si="86"/>
        <v>0</v>
      </c>
      <c r="X622" s="3">
        <f t="shared" si="86"/>
        <v>0</v>
      </c>
    </row>
    <row r="623" spans="1:24" x14ac:dyDescent="0.25">
      <c r="A623" s="40">
        <v>44830</v>
      </c>
      <c r="B623" s="41">
        <v>13</v>
      </c>
      <c r="C623" s="18" t="str">
        <f t="shared" si="80"/>
        <v>44830_13</v>
      </c>
      <c r="D623" s="20">
        <v>217.62093758954802</v>
      </c>
      <c r="E623" s="20">
        <v>473.39556245650374</v>
      </c>
      <c r="F623" s="20">
        <v>435.62499293001133</v>
      </c>
      <c r="G623" s="20">
        <v>344.63617655451839</v>
      </c>
      <c r="H623" s="20">
        <v>0.14580768050086013</v>
      </c>
      <c r="I623" s="20">
        <v>1.397978433288358</v>
      </c>
      <c r="J623" s="20">
        <v>0.45230618610316875</v>
      </c>
      <c r="K623" s="20">
        <v>-12.280820608045063</v>
      </c>
      <c r="L623" s="20">
        <v>-27.622210649473054</v>
      </c>
      <c r="M623" s="20">
        <v>-30.412460035257908</v>
      </c>
      <c r="N623" s="20">
        <v>-27.798874777620334</v>
      </c>
      <c r="O623" s="20">
        <v>3.9339940048577382E-2</v>
      </c>
      <c r="P623" s="20">
        <v>0.24873683735173752</v>
      </c>
      <c r="Q623" s="20">
        <v>0.10601052870735218</v>
      </c>
      <c r="R623" s="3">
        <f t="shared" si="81"/>
        <v>0</v>
      </c>
      <c r="S623" s="3">
        <f t="shared" si="82"/>
        <v>0</v>
      </c>
      <c r="T623" s="3">
        <f t="shared" si="83"/>
        <v>0</v>
      </c>
      <c r="U623" s="3">
        <f t="shared" si="84"/>
        <v>0</v>
      </c>
      <c r="V623" s="3">
        <f t="shared" si="85"/>
        <v>7.9025128255419186E-2</v>
      </c>
      <c r="W623" s="3">
        <f t="shared" si="86"/>
        <v>0</v>
      </c>
      <c r="X623" s="3">
        <f t="shared" si="86"/>
        <v>0.12072469910288183</v>
      </c>
    </row>
    <row r="624" spans="1:24" x14ac:dyDescent="0.25">
      <c r="A624" s="40">
        <v>44830</v>
      </c>
      <c r="B624" s="41">
        <v>14</v>
      </c>
      <c r="C624" s="18" t="str">
        <f t="shared" si="80"/>
        <v>44830_14</v>
      </c>
      <c r="D624" s="20">
        <v>213.97685346418959</v>
      </c>
      <c r="E624" s="20">
        <v>463.47248233951711</v>
      </c>
      <c r="F624" s="20">
        <v>428.55643121757367</v>
      </c>
      <c r="G624" s="20">
        <v>340.43568976195758</v>
      </c>
      <c r="H624" s="20">
        <v>0.14226589378074475</v>
      </c>
      <c r="I624" s="20">
        <v>1.3218992283041486</v>
      </c>
      <c r="J624" s="20">
        <v>0.4403192207930382</v>
      </c>
      <c r="K624" s="20">
        <v>-15.014955837896583</v>
      </c>
      <c r="L624" s="20">
        <v>-33.08273232182583</v>
      </c>
      <c r="M624" s="20">
        <v>-33.565520275294709</v>
      </c>
      <c r="N624" s="20">
        <v>-31.234187099778886</v>
      </c>
      <c r="O624" s="20">
        <v>4.3753982625127058E-2</v>
      </c>
      <c r="P624" s="20">
        <v>0.24365980270126772</v>
      </c>
      <c r="Q624" s="20">
        <v>0.11900625010413544</v>
      </c>
      <c r="R624" s="3">
        <f t="shared" si="81"/>
        <v>0</v>
      </c>
      <c r="S624" s="3">
        <f t="shared" si="82"/>
        <v>0</v>
      </c>
      <c r="T624" s="3">
        <f t="shared" si="83"/>
        <v>0</v>
      </c>
      <c r="U624" s="3">
        <f t="shared" si="84"/>
        <v>0</v>
      </c>
      <c r="V624" s="3">
        <f t="shared" si="85"/>
        <v>0.125472758514203</v>
      </c>
      <c r="W624" s="3">
        <f t="shared" si="86"/>
        <v>0</v>
      </c>
      <c r="X624" s="3">
        <f t="shared" si="86"/>
        <v>0.24023683976107785</v>
      </c>
    </row>
    <row r="625" spans="1:24" x14ac:dyDescent="0.25">
      <c r="A625" s="40">
        <v>44830</v>
      </c>
      <c r="B625" s="41">
        <v>15</v>
      </c>
      <c r="C625" s="18" t="str">
        <f t="shared" si="80"/>
        <v>44830_15</v>
      </c>
      <c r="D625" s="20">
        <v>205.75933041765143</v>
      </c>
      <c r="E625" s="20">
        <v>451.10526342241695</v>
      </c>
      <c r="F625" s="20">
        <v>415.95655014616153</v>
      </c>
      <c r="G625" s="20">
        <v>326.93665997426848</v>
      </c>
      <c r="H625" s="20">
        <v>0.13939779800146365</v>
      </c>
      <c r="I625" s="20">
        <v>1.3283747401713322</v>
      </c>
      <c r="J625" s="20">
        <v>0.43744559747039086</v>
      </c>
      <c r="K625" s="20">
        <v>-16.018950587412199</v>
      </c>
      <c r="L625" s="20">
        <v>-32.062433464793898</v>
      </c>
      <c r="M625" s="20">
        <v>-32.196510227600584</v>
      </c>
      <c r="N625" s="20">
        <v>-32.600075495664512</v>
      </c>
      <c r="O625" s="20">
        <v>4.6959093743649052E-2</v>
      </c>
      <c r="P625" s="20">
        <v>0.27689527041904954</v>
      </c>
      <c r="Q625" s="20">
        <v>0.1336534698323458</v>
      </c>
      <c r="R625" s="3">
        <f t="shared" si="81"/>
        <v>0</v>
      </c>
      <c r="S625" s="3">
        <f t="shared" si="82"/>
        <v>0</v>
      </c>
      <c r="T625" s="3">
        <f t="shared" si="83"/>
        <v>0</v>
      </c>
      <c r="U625" s="3">
        <f t="shared" si="84"/>
        <v>0</v>
      </c>
      <c r="V625" s="3">
        <f t="shared" si="85"/>
        <v>0.18008221608641159</v>
      </c>
      <c r="W625" s="3">
        <f t="shared" si="86"/>
        <v>8.7114582995455977E-2</v>
      </c>
      <c r="X625" s="3">
        <f t="shared" si="86"/>
        <v>0.37346143434138651</v>
      </c>
    </row>
    <row r="626" spans="1:24" x14ac:dyDescent="0.25">
      <c r="A626" s="40">
        <v>44830</v>
      </c>
      <c r="B626" s="41">
        <v>16</v>
      </c>
      <c r="C626" s="18" t="str">
        <f t="shared" si="80"/>
        <v>44830_16</v>
      </c>
      <c r="D626" s="20">
        <v>196.92505404367523</v>
      </c>
      <c r="E626" s="20">
        <v>435.12626153016686</v>
      </c>
      <c r="F626" s="20">
        <v>400.04429024817802</v>
      </c>
      <c r="G626" s="20">
        <v>311.78749532801038</v>
      </c>
      <c r="H626" s="20">
        <v>0.13358895712786614</v>
      </c>
      <c r="I626" s="20">
        <v>1.2956369619531189</v>
      </c>
      <c r="J626" s="20">
        <v>0.41560941661424117</v>
      </c>
      <c r="K626" s="20">
        <v>-17.157120230651664</v>
      </c>
      <c r="L626" s="20">
        <v>-34.845808516729463</v>
      </c>
      <c r="M626" s="20">
        <v>-35.48388261863839</v>
      </c>
      <c r="N626" s="20">
        <v>-35.387527774368735</v>
      </c>
      <c r="O626" s="20">
        <v>2.4234876050180015E-2</v>
      </c>
      <c r="P626" s="20">
        <v>0.19413932204156548</v>
      </c>
      <c r="Q626" s="20">
        <v>6.3162454670863011E-2</v>
      </c>
      <c r="R626" s="3">
        <f t="shared" si="81"/>
        <v>0</v>
      </c>
      <c r="S626" s="3">
        <f t="shared" si="82"/>
        <v>0</v>
      </c>
      <c r="T626" s="3">
        <f t="shared" si="83"/>
        <v>0</v>
      </c>
      <c r="U626" s="3">
        <f t="shared" si="84"/>
        <v>0</v>
      </c>
      <c r="V626" s="3">
        <f t="shared" si="85"/>
        <v>0</v>
      </c>
      <c r="W626" s="3">
        <f t="shared" si="86"/>
        <v>0</v>
      </c>
      <c r="X626" s="3">
        <f t="shared" si="86"/>
        <v>0</v>
      </c>
    </row>
    <row r="627" spans="1:24" x14ac:dyDescent="0.25">
      <c r="A627" s="40">
        <v>44830</v>
      </c>
      <c r="B627" s="41">
        <v>17</v>
      </c>
      <c r="C627" s="18" t="str">
        <f t="shared" si="80"/>
        <v>44830_17</v>
      </c>
      <c r="D627" s="20">
        <v>189.47580709920064</v>
      </c>
      <c r="E627" s="20">
        <v>421.83554136304576</v>
      </c>
      <c r="F627" s="20">
        <v>385.620191021202</v>
      </c>
      <c r="G627" s="20">
        <v>299.6712610719847</v>
      </c>
      <c r="H627" s="20">
        <v>0.13251189249941772</v>
      </c>
      <c r="I627" s="20">
        <v>1.2815421634256088</v>
      </c>
      <c r="J627" s="20">
        <v>0.41176384230298851</v>
      </c>
      <c r="K627" s="20">
        <v>-19.497533980139622</v>
      </c>
      <c r="L627" s="20">
        <v>-40.000033486576378</v>
      </c>
      <c r="M627" s="20">
        <v>-41.47684796535529</v>
      </c>
      <c r="N627" s="20">
        <v>-38.810498181306016</v>
      </c>
      <c r="O627" s="20">
        <v>1.6492653036475288E-2</v>
      </c>
      <c r="P627" s="20">
        <v>0.15491578761643021</v>
      </c>
      <c r="Q627" s="20">
        <v>4.0611609484122999E-2</v>
      </c>
      <c r="R627" s="3">
        <f t="shared" si="81"/>
        <v>0</v>
      </c>
      <c r="S627" s="3">
        <f t="shared" si="82"/>
        <v>0</v>
      </c>
      <c r="T627" s="3">
        <f t="shared" si="83"/>
        <v>0</v>
      </c>
      <c r="U627" s="3">
        <f t="shared" si="84"/>
        <v>0</v>
      </c>
      <c r="V627" s="3">
        <f t="shared" si="85"/>
        <v>0</v>
      </c>
      <c r="W627" s="3">
        <f t="shared" si="86"/>
        <v>0</v>
      </c>
      <c r="X627" s="3">
        <f t="shared" si="86"/>
        <v>0</v>
      </c>
    </row>
    <row r="628" spans="1:24" x14ac:dyDescent="0.25">
      <c r="A628" s="40">
        <v>44830</v>
      </c>
      <c r="B628" s="41">
        <v>18</v>
      </c>
      <c r="C628" s="18" t="str">
        <f t="shared" si="80"/>
        <v>44830_18</v>
      </c>
      <c r="D628" s="20">
        <v>180.53421613607449</v>
      </c>
      <c r="E628" s="20">
        <v>401.18854971896877</v>
      </c>
      <c r="F628" s="20">
        <v>371.52522927442647</v>
      </c>
      <c r="G628" s="20">
        <v>287.6089321175192</v>
      </c>
      <c r="H628" s="20">
        <v>0.12186985959745994</v>
      </c>
      <c r="I628" s="20">
        <v>1.1083085678342195</v>
      </c>
      <c r="J628" s="20">
        <v>0.38119893743175093</v>
      </c>
      <c r="K628" s="20">
        <v>-23.482275978201471</v>
      </c>
      <c r="L628" s="20">
        <v>-53.240563115670952</v>
      </c>
      <c r="M628" s="20">
        <v>-52.882097049377791</v>
      </c>
      <c r="N628" s="20">
        <v>-43.924980753725222</v>
      </c>
      <c r="O628" s="20">
        <v>1.1229946548776844E-2</v>
      </c>
      <c r="P628" s="20">
        <v>5.8361706511049882E-2</v>
      </c>
      <c r="Q628" s="20">
        <v>2.5606994012624212E-2</v>
      </c>
      <c r="R628" s="3">
        <f t="shared" si="81"/>
        <v>0</v>
      </c>
      <c r="S628" s="3">
        <f t="shared" si="82"/>
        <v>0</v>
      </c>
      <c r="T628" s="3">
        <f t="shared" si="83"/>
        <v>0</v>
      </c>
      <c r="U628" s="3">
        <f t="shared" si="84"/>
        <v>0</v>
      </c>
      <c r="V628" s="3">
        <f t="shared" si="85"/>
        <v>0</v>
      </c>
      <c r="W628" s="3">
        <f t="shared" si="86"/>
        <v>0</v>
      </c>
      <c r="X628" s="3">
        <f t="shared" si="86"/>
        <v>0</v>
      </c>
    </row>
    <row r="629" spans="1:24" x14ac:dyDescent="0.25">
      <c r="A629" s="40">
        <v>44830</v>
      </c>
      <c r="B629" s="41">
        <v>19</v>
      </c>
      <c r="C629" s="18" t="str">
        <f t="shared" si="80"/>
        <v>44830_19</v>
      </c>
      <c r="D629" s="20">
        <v>173.91050032033075</v>
      </c>
      <c r="E629" s="20">
        <v>393.82432595483186</v>
      </c>
      <c r="F629" s="20">
        <v>374.78711639719671</v>
      </c>
      <c r="G629" s="20">
        <v>283.03043364208281</v>
      </c>
      <c r="H629" s="20">
        <v>0.10878408472435309</v>
      </c>
      <c r="I629" s="20">
        <v>0.99397592907664456</v>
      </c>
      <c r="J629" s="20">
        <v>0.34408048461440893</v>
      </c>
      <c r="K629" s="20">
        <v>-27.372515384164412</v>
      </c>
      <c r="L629" s="20">
        <v>-62.695423651445125</v>
      </c>
      <c r="M629" s="20">
        <v>-60.34520143101382</v>
      </c>
      <c r="N629" s="20">
        <v>-48.167645242842781</v>
      </c>
      <c r="O629" s="20">
        <v>-6.554489751683816E-3</v>
      </c>
      <c r="P629" s="20">
        <v>-6.7304583868907891E-2</v>
      </c>
      <c r="Q629" s="20">
        <v>-2.5829439515042782E-2</v>
      </c>
      <c r="R629" s="3">
        <f t="shared" si="81"/>
        <v>0</v>
      </c>
      <c r="S629" s="3">
        <f t="shared" si="82"/>
        <v>0</v>
      </c>
      <c r="T629" s="3">
        <f t="shared" si="83"/>
        <v>0</v>
      </c>
      <c r="U629" s="3">
        <f t="shared" si="84"/>
        <v>0</v>
      </c>
      <c r="V629" s="3">
        <f t="shared" si="85"/>
        <v>0</v>
      </c>
      <c r="W629" s="3">
        <f t="shared" si="86"/>
        <v>0</v>
      </c>
      <c r="X629" s="3">
        <f t="shared" si="86"/>
        <v>0</v>
      </c>
    </row>
    <row r="630" spans="1:24" x14ac:dyDescent="0.25">
      <c r="A630" s="40">
        <v>44830</v>
      </c>
      <c r="B630" s="41">
        <v>20</v>
      </c>
      <c r="C630" s="18" t="str">
        <f t="shared" si="80"/>
        <v>44830_20</v>
      </c>
      <c r="D630" s="20">
        <v>189.66691580007642</v>
      </c>
      <c r="E630" s="20">
        <v>434.35123080969538</v>
      </c>
      <c r="F630" s="20">
        <v>420.44467271313732</v>
      </c>
      <c r="G630" s="20">
        <v>313.91558875427359</v>
      </c>
      <c r="H630" s="20">
        <v>0.12008051334133588</v>
      </c>
      <c r="I630" s="20">
        <v>1.1039868339904524</v>
      </c>
      <c r="J630" s="20">
        <v>0.38031784647153949</v>
      </c>
      <c r="K630" s="20">
        <v>-29.993641718686959</v>
      </c>
      <c r="L630" s="20">
        <v>-67.56263922786323</v>
      </c>
      <c r="M630" s="20">
        <v>-62.784448864126446</v>
      </c>
      <c r="N630" s="20">
        <v>-51.341602507357429</v>
      </c>
      <c r="O630" s="20">
        <v>-1.2084819760060884E-2</v>
      </c>
      <c r="P630" s="20">
        <v>-0.10483041877202809</v>
      </c>
      <c r="Q630" s="20">
        <v>-3.8175100093756763E-2</v>
      </c>
      <c r="R630" s="3">
        <f t="shared" si="81"/>
        <v>0</v>
      </c>
      <c r="S630" s="3">
        <f t="shared" si="82"/>
        <v>0</v>
      </c>
      <c r="T630" s="3">
        <f t="shared" si="83"/>
        <v>0</v>
      </c>
      <c r="U630" s="3">
        <f t="shared" si="84"/>
        <v>0</v>
      </c>
      <c r="V630" s="3">
        <f t="shared" si="85"/>
        <v>0</v>
      </c>
      <c r="W630" s="3">
        <f t="shared" si="86"/>
        <v>0</v>
      </c>
      <c r="X630" s="3">
        <f t="shared" si="86"/>
        <v>0</v>
      </c>
    </row>
    <row r="631" spans="1:24" x14ac:dyDescent="0.25">
      <c r="A631" s="40">
        <v>44830</v>
      </c>
      <c r="B631" s="41">
        <v>21</v>
      </c>
      <c r="C631" s="18" t="str">
        <f t="shared" si="80"/>
        <v>44830_21</v>
      </c>
      <c r="D631" s="20">
        <v>209.69415440616848</v>
      </c>
      <c r="E631" s="20">
        <v>477.34000314010615</v>
      </c>
      <c r="F631" s="20">
        <v>462.0227410186136</v>
      </c>
      <c r="G631" s="20">
        <v>349.56365695721212</v>
      </c>
      <c r="H631" s="20">
        <v>0.14754618677795628</v>
      </c>
      <c r="I631" s="20">
        <v>1.3010886249794025</v>
      </c>
      <c r="J631" s="20">
        <v>0.45824894232580232</v>
      </c>
      <c r="K631" s="20">
        <v>-30.972425852145861</v>
      </c>
      <c r="L631" s="20">
        <v>-69.190276819944287</v>
      </c>
      <c r="M631" s="20">
        <v>-62.897507167615792</v>
      </c>
      <c r="N631" s="20">
        <v>-52.2426253905642</v>
      </c>
      <c r="O631" s="20">
        <v>-1.4092988365569976E-2</v>
      </c>
      <c r="P631" s="20">
        <v>-0.1276097771592245</v>
      </c>
      <c r="Q631" s="20">
        <v>-4.8808126377188912E-2</v>
      </c>
      <c r="R631" s="3">
        <f t="shared" si="81"/>
        <v>0</v>
      </c>
      <c r="S631" s="3">
        <f t="shared" si="82"/>
        <v>0</v>
      </c>
      <c r="T631" s="3">
        <f t="shared" si="83"/>
        <v>0</v>
      </c>
      <c r="U631" s="3">
        <f t="shared" si="84"/>
        <v>0</v>
      </c>
      <c r="V631" s="3">
        <f t="shared" si="85"/>
        <v>0</v>
      </c>
      <c r="W631" s="3">
        <f t="shared" si="86"/>
        <v>0</v>
      </c>
      <c r="X631" s="3">
        <f t="shared" si="86"/>
        <v>0</v>
      </c>
    </row>
    <row r="632" spans="1:24" x14ac:dyDescent="0.25">
      <c r="A632" s="40">
        <v>44830</v>
      </c>
      <c r="B632" s="41">
        <v>22</v>
      </c>
      <c r="C632" s="18" t="str">
        <f t="shared" si="80"/>
        <v>44830_22</v>
      </c>
      <c r="D632" s="20">
        <v>203.31948730476128</v>
      </c>
      <c r="E632" s="20">
        <v>463.56484676163302</v>
      </c>
      <c r="F632" s="20">
        <v>449.06363075307343</v>
      </c>
      <c r="G632" s="20">
        <v>340.12314336823579</v>
      </c>
      <c r="H632" s="20">
        <v>0.14518507685327225</v>
      </c>
      <c r="I632" s="20">
        <v>1.2775959588860211</v>
      </c>
      <c r="J632" s="20">
        <v>0.45143293031909931</v>
      </c>
      <c r="K632" s="20">
        <v>-32.891094461321337</v>
      </c>
      <c r="L632" s="20">
        <v>-72.664315842646943</v>
      </c>
      <c r="M632" s="20">
        <v>-66.186520708476834</v>
      </c>
      <c r="N632" s="20">
        <v>-55.44239987410954</v>
      </c>
      <c r="O632" s="20">
        <v>-1.4930709023698393E-2</v>
      </c>
      <c r="P632" s="20">
        <v>-0.13658494063439827</v>
      </c>
      <c r="Q632" s="20">
        <v>-5.1030037113283896E-2</v>
      </c>
      <c r="R632" s="3">
        <f t="shared" si="81"/>
        <v>0</v>
      </c>
      <c r="S632" s="3">
        <f t="shared" si="82"/>
        <v>0</v>
      </c>
      <c r="T632" s="3">
        <f t="shared" si="83"/>
        <v>0</v>
      </c>
      <c r="U632" s="3">
        <f t="shared" si="84"/>
        <v>0</v>
      </c>
      <c r="V632" s="3">
        <f t="shared" si="85"/>
        <v>0</v>
      </c>
      <c r="W632" s="3">
        <f t="shared" si="86"/>
        <v>0</v>
      </c>
      <c r="X632" s="3">
        <f t="shared" si="86"/>
        <v>0</v>
      </c>
    </row>
    <row r="633" spans="1:24" x14ac:dyDescent="0.25">
      <c r="A633" s="40">
        <v>44830</v>
      </c>
      <c r="B633" s="41">
        <v>23</v>
      </c>
      <c r="C633" s="18" t="str">
        <f t="shared" si="80"/>
        <v>44830_23</v>
      </c>
      <c r="D633" s="20">
        <v>186.02658189452504</v>
      </c>
      <c r="E633" s="20">
        <v>424.11075754913867</v>
      </c>
      <c r="F633" s="20">
        <v>409.49318574730535</v>
      </c>
      <c r="G633" s="20">
        <v>310.48455845905585</v>
      </c>
      <c r="H633" s="20">
        <v>0.13933835533692149</v>
      </c>
      <c r="I633" s="20">
        <v>1.1874518503738671</v>
      </c>
      <c r="J633" s="20">
        <v>0.43345142716386748</v>
      </c>
      <c r="K633" s="20">
        <v>-35.222850567711589</v>
      </c>
      <c r="L633" s="20">
        <v>-77.91790752577765</v>
      </c>
      <c r="M633" s="20">
        <v>-70.792236813353099</v>
      </c>
      <c r="N633" s="20">
        <v>-59.19410171515824</v>
      </c>
      <c r="O633" s="20">
        <v>-1.3022465353882649E-2</v>
      </c>
      <c r="P633" s="20">
        <v>-0.14020625085864333</v>
      </c>
      <c r="Q633" s="20">
        <v>-4.5447371801422727E-2</v>
      </c>
      <c r="R633" s="3">
        <f t="shared" si="81"/>
        <v>0</v>
      </c>
      <c r="S633" s="3">
        <f t="shared" si="82"/>
        <v>0</v>
      </c>
      <c r="T633" s="3">
        <f t="shared" si="83"/>
        <v>0</v>
      </c>
      <c r="U633" s="3">
        <f t="shared" si="84"/>
        <v>0</v>
      </c>
      <c r="V633" s="3">
        <f t="shared" si="85"/>
        <v>0</v>
      </c>
      <c r="W633" s="3">
        <f t="shared" si="86"/>
        <v>0</v>
      </c>
      <c r="X633" s="3">
        <f t="shared" si="86"/>
        <v>0</v>
      </c>
    </row>
    <row r="634" spans="1:24" x14ac:dyDescent="0.25">
      <c r="A634" s="40">
        <v>44830</v>
      </c>
      <c r="B634" s="41">
        <v>24</v>
      </c>
      <c r="C634" s="18" t="str">
        <f t="shared" si="80"/>
        <v>44830_24</v>
      </c>
      <c r="D634" s="20">
        <v>163.16026395038926</v>
      </c>
      <c r="E634" s="20">
        <v>368.83277130948767</v>
      </c>
      <c r="F634" s="20">
        <v>354.24122593817975</v>
      </c>
      <c r="G634" s="20">
        <v>270.18242972339544</v>
      </c>
      <c r="H634" s="20">
        <v>0.12123200020064617</v>
      </c>
      <c r="I634" s="20">
        <v>1.0449212545979498</v>
      </c>
      <c r="J634" s="20">
        <v>0.37912936847697148</v>
      </c>
      <c r="K634" s="20">
        <v>-36.58691254116907</v>
      </c>
      <c r="L634" s="20">
        <v>-81.387375747266518</v>
      </c>
      <c r="M634" s="20">
        <v>-73.322795704481592</v>
      </c>
      <c r="N634" s="20">
        <v>-61.545699675508068</v>
      </c>
      <c r="O634" s="20">
        <v>-1.4728959085420514E-2</v>
      </c>
      <c r="P634" s="20">
        <v>-0.15377336255809779</v>
      </c>
      <c r="Q634" s="20">
        <v>-5.0289658999820464E-2</v>
      </c>
      <c r="R634" s="3">
        <f t="shared" si="81"/>
        <v>0</v>
      </c>
      <c r="S634" s="3">
        <f t="shared" si="82"/>
        <v>0</v>
      </c>
      <c r="T634" s="3">
        <f t="shared" si="83"/>
        <v>0</v>
      </c>
      <c r="U634" s="3">
        <f t="shared" si="84"/>
        <v>0</v>
      </c>
      <c r="V634" s="3">
        <f t="shared" si="85"/>
        <v>0</v>
      </c>
      <c r="W634" s="3">
        <f t="shared" si="86"/>
        <v>0</v>
      </c>
      <c r="X634" s="3">
        <f t="shared" si="86"/>
        <v>0</v>
      </c>
    </row>
    <row r="635" spans="1:24" x14ac:dyDescent="0.25">
      <c r="A635" s="40">
        <v>44831</v>
      </c>
      <c r="B635" s="41">
        <v>1</v>
      </c>
      <c r="C635" s="18" t="str">
        <f t="shared" si="80"/>
        <v>44831_1</v>
      </c>
      <c r="D635" s="20">
        <v>140.15974466881559</v>
      </c>
      <c r="E635" s="20">
        <v>315.51696142672199</v>
      </c>
      <c r="F635" s="20">
        <v>298.58309551729809</v>
      </c>
      <c r="G635" s="20">
        <v>228.69315758922983</v>
      </c>
      <c r="H635" s="20">
        <v>0.10662982769318771</v>
      </c>
      <c r="I635" s="20">
        <v>0.93667448992683799</v>
      </c>
      <c r="J635" s="20">
        <v>0.33514359172887664</v>
      </c>
      <c r="K635" s="20">
        <v>-29.683404862661991</v>
      </c>
      <c r="L635" s="20">
        <v>-72.44226339385709</v>
      </c>
      <c r="M635" s="20">
        <v>-66.999195062464736</v>
      </c>
      <c r="N635" s="20">
        <v>-51.836246780149622</v>
      </c>
      <c r="O635" s="20">
        <v>-1.746488456306353E-2</v>
      </c>
      <c r="P635" s="20">
        <v>-0.15202653667512403</v>
      </c>
      <c r="Q635" s="20">
        <v>-5.7885986877244902E-2</v>
      </c>
      <c r="R635" s="3">
        <f t="shared" si="81"/>
        <v>0</v>
      </c>
      <c r="S635" s="3">
        <f t="shared" si="82"/>
        <v>0</v>
      </c>
      <c r="T635" s="3">
        <f t="shared" si="83"/>
        <v>0</v>
      </c>
      <c r="U635" s="3">
        <f t="shared" si="84"/>
        <v>0</v>
      </c>
      <c r="V635" s="3">
        <f t="shared" si="85"/>
        <v>0</v>
      </c>
      <c r="W635" s="3">
        <f t="shared" si="86"/>
        <v>0</v>
      </c>
      <c r="X635" s="3">
        <f t="shared" si="86"/>
        <v>0</v>
      </c>
    </row>
    <row r="636" spans="1:24" x14ac:dyDescent="0.25">
      <c r="A636" s="40">
        <v>44831</v>
      </c>
      <c r="B636" s="41">
        <v>2</v>
      </c>
      <c r="C636" s="18" t="str">
        <f t="shared" si="80"/>
        <v>44831_2</v>
      </c>
      <c r="D636" s="20">
        <v>124.17656396604897</v>
      </c>
      <c r="E636" s="20">
        <v>276.53793550870313</v>
      </c>
      <c r="F636" s="20">
        <v>258.53403789507513</v>
      </c>
      <c r="G636" s="20">
        <v>198.92007382583409</v>
      </c>
      <c r="H636" s="20">
        <v>9.7820729278645491E-2</v>
      </c>
      <c r="I636" s="20">
        <v>0.84215835412482287</v>
      </c>
      <c r="J636" s="20">
        <v>0.30896152439480784</v>
      </c>
      <c r="K636" s="20">
        <v>-28.188813778402277</v>
      </c>
      <c r="L636" s="20">
        <v>-69.715650381199609</v>
      </c>
      <c r="M636" s="20">
        <v>-63.039987118443044</v>
      </c>
      <c r="N636" s="20">
        <v>-47.87596416449464</v>
      </c>
      <c r="O636" s="20">
        <v>-1.739869852657459E-2</v>
      </c>
      <c r="P636" s="20">
        <v>-0.15040433621307933</v>
      </c>
      <c r="Q636" s="20">
        <v>-5.7601712514757736E-2</v>
      </c>
      <c r="R636" s="3">
        <f t="shared" si="81"/>
        <v>0</v>
      </c>
      <c r="S636" s="3">
        <f t="shared" si="82"/>
        <v>0</v>
      </c>
      <c r="T636" s="3">
        <f t="shared" si="83"/>
        <v>0</v>
      </c>
      <c r="U636" s="3">
        <f t="shared" si="84"/>
        <v>0</v>
      </c>
      <c r="V636" s="3">
        <f t="shared" si="85"/>
        <v>0</v>
      </c>
      <c r="W636" s="3">
        <f t="shared" si="86"/>
        <v>0</v>
      </c>
      <c r="X636" s="3">
        <f t="shared" si="86"/>
        <v>0</v>
      </c>
    </row>
    <row r="637" spans="1:24" x14ac:dyDescent="0.25">
      <c r="A637" s="40">
        <v>44831</v>
      </c>
      <c r="B637" s="41">
        <v>3</v>
      </c>
      <c r="C637" s="18" t="str">
        <f t="shared" si="80"/>
        <v>44831_3</v>
      </c>
      <c r="D637" s="20">
        <v>115.07213089298838</v>
      </c>
      <c r="E637" s="20">
        <v>254.01651024641507</v>
      </c>
      <c r="F637" s="20">
        <v>235.79839709565613</v>
      </c>
      <c r="G637" s="20">
        <v>182.53310792417608</v>
      </c>
      <c r="H637" s="20">
        <v>9.3277028404473064E-2</v>
      </c>
      <c r="I637" s="20">
        <v>0.79105016130599759</v>
      </c>
      <c r="J637" s="20">
        <v>0.29521800730050868</v>
      </c>
      <c r="K637" s="20">
        <v>-26.165227608463997</v>
      </c>
      <c r="L637" s="20">
        <v>-66.218324570223274</v>
      </c>
      <c r="M637" s="20">
        <v>-59.02421538170681</v>
      </c>
      <c r="N637" s="20">
        <v>-42.812022794852041</v>
      </c>
      <c r="O637" s="20">
        <v>-1.7183403198306517E-2</v>
      </c>
      <c r="P637" s="20">
        <v>-0.1540717838156202</v>
      </c>
      <c r="Q637" s="20">
        <v>-5.6818933788882295E-2</v>
      </c>
      <c r="R637" s="3">
        <f t="shared" si="81"/>
        <v>0</v>
      </c>
      <c r="S637" s="3">
        <f t="shared" si="82"/>
        <v>0</v>
      </c>
      <c r="T637" s="3">
        <f t="shared" si="83"/>
        <v>0</v>
      </c>
      <c r="U637" s="3">
        <f t="shared" si="84"/>
        <v>0</v>
      </c>
      <c r="V637" s="3">
        <f t="shared" si="85"/>
        <v>0</v>
      </c>
      <c r="W637" s="3">
        <f t="shared" si="86"/>
        <v>0</v>
      </c>
      <c r="X637" s="3">
        <f t="shared" si="86"/>
        <v>0</v>
      </c>
    </row>
    <row r="638" spans="1:24" x14ac:dyDescent="0.25">
      <c r="A638" s="40">
        <v>44831</v>
      </c>
      <c r="B638" s="41">
        <v>4</v>
      </c>
      <c r="C638" s="18" t="str">
        <f t="shared" si="80"/>
        <v>44831_4</v>
      </c>
      <c r="D638" s="20">
        <v>110.77809386858618</v>
      </c>
      <c r="E638" s="20">
        <v>243.57871088116448</v>
      </c>
      <c r="F638" s="20">
        <v>224.86792459691372</v>
      </c>
      <c r="G638" s="20">
        <v>174.86217497918662</v>
      </c>
      <c r="H638" s="20">
        <v>9.2163883251136614E-2</v>
      </c>
      <c r="I638" s="20">
        <v>0.77182178358474751</v>
      </c>
      <c r="J638" s="20">
        <v>0.29109781829190817</v>
      </c>
      <c r="K638" s="20">
        <v>-26.660937678421782</v>
      </c>
      <c r="L638" s="20">
        <v>-67.647200064707164</v>
      </c>
      <c r="M638" s="20">
        <v>-59.771973905516241</v>
      </c>
      <c r="N638" s="20">
        <v>-43.526081903245903</v>
      </c>
      <c r="O638" s="20">
        <v>-1.8133191942468829E-2</v>
      </c>
      <c r="P638" s="20">
        <v>-0.16361016496142369</v>
      </c>
      <c r="Q638" s="20">
        <v>-5.9425133093995774E-2</v>
      </c>
      <c r="R638" s="3">
        <f t="shared" si="81"/>
        <v>0</v>
      </c>
      <c r="S638" s="3">
        <f t="shared" si="82"/>
        <v>0</v>
      </c>
      <c r="T638" s="3">
        <f t="shared" si="83"/>
        <v>0</v>
      </c>
      <c r="U638" s="3">
        <f t="shared" si="84"/>
        <v>0</v>
      </c>
      <c r="V638" s="3">
        <f t="shared" si="85"/>
        <v>0</v>
      </c>
      <c r="W638" s="3">
        <f t="shared" si="86"/>
        <v>0</v>
      </c>
      <c r="X638" s="3">
        <f t="shared" si="86"/>
        <v>0</v>
      </c>
    </row>
    <row r="639" spans="1:24" x14ac:dyDescent="0.25">
      <c r="A639" s="40">
        <v>44831</v>
      </c>
      <c r="B639" s="41">
        <v>5</v>
      </c>
      <c r="C639" s="18" t="str">
        <f t="shared" si="80"/>
        <v>44831_5</v>
      </c>
      <c r="D639" s="20">
        <v>109.40007866221573</v>
      </c>
      <c r="E639" s="20">
        <v>242.57061725423355</v>
      </c>
      <c r="F639" s="20">
        <v>224.97202608854286</v>
      </c>
      <c r="G639" s="20">
        <v>172.83622895755335</v>
      </c>
      <c r="H639" s="20">
        <v>9.0736932061971601E-2</v>
      </c>
      <c r="I639" s="20">
        <v>0.75918619952356292</v>
      </c>
      <c r="J639" s="20">
        <v>0.28711548690131072</v>
      </c>
      <c r="K639" s="20">
        <v>-26.633556268380396</v>
      </c>
      <c r="L639" s="20">
        <v>-67.403167762886</v>
      </c>
      <c r="M639" s="20">
        <v>-59.352355357429019</v>
      </c>
      <c r="N639" s="20">
        <v>-43.336458853254229</v>
      </c>
      <c r="O639" s="20">
        <v>-1.7316289706402792E-2</v>
      </c>
      <c r="P639" s="20">
        <v>-0.1630108550024319</v>
      </c>
      <c r="Q639" s="20">
        <v>-5.6926696783683992E-2</v>
      </c>
      <c r="R639" s="3">
        <f t="shared" si="81"/>
        <v>0</v>
      </c>
      <c r="S639" s="3">
        <f t="shared" si="82"/>
        <v>0</v>
      </c>
      <c r="T639" s="3">
        <f t="shared" si="83"/>
        <v>0</v>
      </c>
      <c r="U639" s="3">
        <f t="shared" si="84"/>
        <v>0</v>
      </c>
      <c r="V639" s="3">
        <f t="shared" si="85"/>
        <v>0</v>
      </c>
      <c r="W639" s="3">
        <f t="shared" si="86"/>
        <v>0</v>
      </c>
      <c r="X639" s="3">
        <f t="shared" si="86"/>
        <v>0</v>
      </c>
    </row>
    <row r="640" spans="1:24" x14ac:dyDescent="0.25">
      <c r="A640" s="40">
        <v>44831</v>
      </c>
      <c r="B640" s="41">
        <v>6</v>
      </c>
      <c r="C640" s="18" t="str">
        <f t="shared" si="80"/>
        <v>44831_6</v>
      </c>
      <c r="D640" s="20">
        <v>115.74179282481704</v>
      </c>
      <c r="E640" s="20">
        <v>260.6019706433969</v>
      </c>
      <c r="F640" s="20">
        <v>246.66754708466982</v>
      </c>
      <c r="G640" s="20">
        <v>183.93218179323702</v>
      </c>
      <c r="H640" s="20">
        <v>9.1180117565227592E-2</v>
      </c>
      <c r="I640" s="20">
        <v>0.78813610521059208</v>
      </c>
      <c r="J640" s="20">
        <v>0.2891226993844857</v>
      </c>
      <c r="K640" s="20">
        <v>-26.781153361808187</v>
      </c>
      <c r="L640" s="20">
        <v>-68.127323746551738</v>
      </c>
      <c r="M640" s="20">
        <v>-59.967026586239143</v>
      </c>
      <c r="N640" s="20">
        <v>-43.569136119832464</v>
      </c>
      <c r="O640" s="20">
        <v>-1.999117995230083E-2</v>
      </c>
      <c r="P640" s="20">
        <v>-0.1763119854206964</v>
      </c>
      <c r="Q640" s="20">
        <v>-6.4709894076963065E-2</v>
      </c>
      <c r="R640" s="3">
        <f t="shared" si="81"/>
        <v>0</v>
      </c>
      <c r="S640" s="3">
        <f t="shared" si="82"/>
        <v>0</v>
      </c>
      <c r="T640" s="3">
        <f t="shared" si="83"/>
        <v>0</v>
      </c>
      <c r="U640" s="3">
        <f t="shared" si="84"/>
        <v>0</v>
      </c>
      <c r="V640" s="3">
        <f t="shared" si="85"/>
        <v>0</v>
      </c>
      <c r="W640" s="3">
        <f t="shared" si="86"/>
        <v>0</v>
      </c>
      <c r="X640" s="3">
        <f t="shared" si="86"/>
        <v>0</v>
      </c>
    </row>
    <row r="641" spans="1:24" x14ac:dyDescent="0.25">
      <c r="A641" s="40">
        <v>44831</v>
      </c>
      <c r="B641" s="41">
        <v>7</v>
      </c>
      <c r="C641" s="18" t="str">
        <f t="shared" si="80"/>
        <v>44831_7</v>
      </c>
      <c r="D641" s="20">
        <v>141.47697981900882</v>
      </c>
      <c r="E641" s="20">
        <v>317.02749463416825</v>
      </c>
      <c r="F641" s="20">
        <v>303.21843640092004</v>
      </c>
      <c r="G641" s="20">
        <v>226.72194692869567</v>
      </c>
      <c r="H641" s="20">
        <v>0.10180030591363141</v>
      </c>
      <c r="I641" s="20">
        <v>0.90387683440166011</v>
      </c>
      <c r="J641" s="20">
        <v>0.32073175533466419</v>
      </c>
      <c r="K641" s="20">
        <v>-31.09037427592591</v>
      </c>
      <c r="L641" s="20">
        <v>-74.29215450103527</v>
      </c>
      <c r="M641" s="20">
        <v>-67.219839163164295</v>
      </c>
      <c r="N641" s="20">
        <v>-51.557868085387085</v>
      </c>
      <c r="O641" s="20">
        <v>-1.8274233619907449E-2</v>
      </c>
      <c r="P641" s="20">
        <v>-0.16996568066146756</v>
      </c>
      <c r="Q641" s="20">
        <v>-6.0111742041234012E-2</v>
      </c>
      <c r="R641" s="3">
        <f t="shared" si="81"/>
        <v>0</v>
      </c>
      <c r="S641" s="3">
        <f t="shared" si="82"/>
        <v>0</v>
      </c>
      <c r="T641" s="3">
        <f t="shared" si="83"/>
        <v>0</v>
      </c>
      <c r="U641" s="3">
        <f t="shared" si="84"/>
        <v>0</v>
      </c>
      <c r="V641" s="3">
        <f t="shared" si="85"/>
        <v>0</v>
      </c>
      <c r="W641" s="3">
        <f t="shared" si="86"/>
        <v>0</v>
      </c>
      <c r="X641" s="3">
        <f t="shared" si="86"/>
        <v>0</v>
      </c>
    </row>
    <row r="642" spans="1:24" x14ac:dyDescent="0.25">
      <c r="A642" s="40">
        <v>44831</v>
      </c>
      <c r="B642" s="41">
        <v>8</v>
      </c>
      <c r="C642" s="18" t="str">
        <f t="shared" si="80"/>
        <v>44831_8</v>
      </c>
      <c r="D642" s="20">
        <v>168.88359485815269</v>
      </c>
      <c r="E642" s="20">
        <v>374.1466016545595</v>
      </c>
      <c r="F642" s="20">
        <v>351.07020557082399</v>
      </c>
      <c r="G642" s="20">
        <v>270.71805628690282</v>
      </c>
      <c r="H642" s="20">
        <v>0.10663724413117665</v>
      </c>
      <c r="I642" s="20">
        <v>1.0548701805787566</v>
      </c>
      <c r="J642" s="20">
        <v>0.33612329113963813</v>
      </c>
      <c r="K642" s="20">
        <v>-31.397807076962966</v>
      </c>
      <c r="L642" s="20">
        <v>-71.581126136098305</v>
      </c>
      <c r="M642" s="20">
        <v>-67.778930682941024</v>
      </c>
      <c r="N642" s="20">
        <v>-53.609226435765876</v>
      </c>
      <c r="O642" s="20">
        <v>-1.9413745007250308E-2</v>
      </c>
      <c r="P642" s="20">
        <v>-0.13717514379637397</v>
      </c>
      <c r="Q642" s="20">
        <v>-6.3769689012122543E-2</v>
      </c>
      <c r="R642" s="3">
        <f t="shared" si="81"/>
        <v>0</v>
      </c>
      <c r="S642" s="3">
        <f t="shared" si="82"/>
        <v>0</v>
      </c>
      <c r="T642" s="3">
        <f t="shared" si="83"/>
        <v>0</v>
      </c>
      <c r="U642" s="3">
        <f t="shared" si="84"/>
        <v>0</v>
      </c>
      <c r="V642" s="3">
        <f t="shared" si="85"/>
        <v>0</v>
      </c>
      <c r="W642" s="3">
        <f t="shared" si="86"/>
        <v>0</v>
      </c>
      <c r="X642" s="3">
        <f t="shared" si="86"/>
        <v>0</v>
      </c>
    </row>
    <row r="643" spans="1:24" x14ac:dyDescent="0.25">
      <c r="A643" s="40">
        <v>44831</v>
      </c>
      <c r="B643" s="41">
        <v>9</v>
      </c>
      <c r="C643" s="18" t="str">
        <f t="shared" si="80"/>
        <v>44831_9</v>
      </c>
      <c r="D643" s="20">
        <v>181.51352704694256</v>
      </c>
      <c r="E643" s="20">
        <v>404.73045179172436</v>
      </c>
      <c r="F643" s="20">
        <v>373.53474457644319</v>
      </c>
      <c r="G643" s="20">
        <v>288.33802797551925</v>
      </c>
      <c r="H643" s="20">
        <v>0.13366001046761034</v>
      </c>
      <c r="I643" s="20">
        <v>1.1431592911298816</v>
      </c>
      <c r="J643" s="20">
        <v>0.41470625908455405</v>
      </c>
      <c r="K643" s="20">
        <v>-25.91483049128566</v>
      </c>
      <c r="L643" s="20">
        <v>-57.348175421150643</v>
      </c>
      <c r="M643" s="20">
        <v>-56.437210378485773</v>
      </c>
      <c r="N643" s="20">
        <v>-45.928089215806594</v>
      </c>
      <c r="O643" s="20">
        <v>2.1627754721874311E-3</v>
      </c>
      <c r="P643" s="20">
        <v>-1.5039306998360744E-2</v>
      </c>
      <c r="Q643" s="20">
        <v>-1.4500908492829003E-3</v>
      </c>
      <c r="R643" s="3">
        <f t="shared" si="81"/>
        <v>0</v>
      </c>
      <c r="S643" s="3">
        <f t="shared" si="82"/>
        <v>0</v>
      </c>
      <c r="T643" s="3">
        <f t="shared" si="83"/>
        <v>0</v>
      </c>
      <c r="U643" s="3">
        <f t="shared" si="84"/>
        <v>0</v>
      </c>
      <c r="V643" s="3">
        <f t="shared" si="85"/>
        <v>0</v>
      </c>
      <c r="W643" s="3">
        <f t="shared" si="86"/>
        <v>0</v>
      </c>
      <c r="X643" s="3">
        <f t="shared" si="86"/>
        <v>0</v>
      </c>
    </row>
    <row r="644" spans="1:24" x14ac:dyDescent="0.25">
      <c r="A644" s="40">
        <v>44831</v>
      </c>
      <c r="B644" s="41">
        <v>10</v>
      </c>
      <c r="C644" s="18" t="str">
        <f t="shared" si="80"/>
        <v>44831_10</v>
      </c>
      <c r="D644" s="20">
        <v>190.70485321334152</v>
      </c>
      <c r="E644" s="20">
        <v>428.82772949954091</v>
      </c>
      <c r="F644" s="20">
        <v>393.9366708500952</v>
      </c>
      <c r="G644" s="20">
        <v>304.94940054423262</v>
      </c>
      <c r="H644" s="20">
        <v>0.14300097858881675</v>
      </c>
      <c r="I644" s="20">
        <v>1.2747905794800856</v>
      </c>
      <c r="J644" s="20">
        <v>0.44374924652811176</v>
      </c>
      <c r="K644" s="20">
        <v>-20.466835642413255</v>
      </c>
      <c r="L644" s="20">
        <v>-44.719204124056461</v>
      </c>
      <c r="M644" s="20">
        <v>-45.845216247122131</v>
      </c>
      <c r="N644" s="20">
        <v>-38.898682146140636</v>
      </c>
      <c r="O644" s="20">
        <v>2.5552485553870418E-2</v>
      </c>
      <c r="P644" s="20">
        <v>0.1225830517292497</v>
      </c>
      <c r="Q644" s="20">
        <v>6.6467333749680627E-2</v>
      </c>
      <c r="R644" s="3">
        <f t="shared" si="81"/>
        <v>0</v>
      </c>
      <c r="S644" s="3">
        <f t="shared" si="82"/>
        <v>0</v>
      </c>
      <c r="T644" s="3">
        <f t="shared" si="83"/>
        <v>0</v>
      </c>
      <c r="U644" s="3">
        <f t="shared" si="84"/>
        <v>0</v>
      </c>
      <c r="V644" s="3">
        <f t="shared" si="85"/>
        <v>0</v>
      </c>
      <c r="W644" s="3">
        <f t="shared" si="86"/>
        <v>0</v>
      </c>
      <c r="X644" s="3">
        <f t="shared" si="86"/>
        <v>0</v>
      </c>
    </row>
    <row r="645" spans="1:24" x14ac:dyDescent="0.25">
      <c r="A645" s="40">
        <v>44831</v>
      </c>
      <c r="B645" s="41">
        <v>11</v>
      </c>
      <c r="C645" s="18" t="str">
        <f t="shared" si="80"/>
        <v>44831_11</v>
      </c>
      <c r="D645" s="20">
        <v>195.49587790399664</v>
      </c>
      <c r="E645" s="20">
        <v>435.89111422247555</v>
      </c>
      <c r="F645" s="20">
        <v>399.26250351133109</v>
      </c>
      <c r="G645" s="20">
        <v>309.85545305066807</v>
      </c>
      <c r="H645" s="20">
        <v>0.15212132807982295</v>
      </c>
      <c r="I645" s="20">
        <v>1.3880517321517785</v>
      </c>
      <c r="J645" s="20">
        <v>0.46944479522306271</v>
      </c>
      <c r="K645" s="20">
        <v>-15.411469487167818</v>
      </c>
      <c r="L645" s="20">
        <v>-36.590345965216031</v>
      </c>
      <c r="M645" s="20">
        <v>-38.793999125291762</v>
      </c>
      <c r="N645" s="20">
        <v>-33.491648083719163</v>
      </c>
      <c r="O645" s="20">
        <v>3.8053821665485599E-2</v>
      </c>
      <c r="P645" s="20">
        <v>0.22071163282196302</v>
      </c>
      <c r="Q645" s="20">
        <v>0.10266968838386527</v>
      </c>
      <c r="R645" s="3">
        <f t="shared" si="81"/>
        <v>0</v>
      </c>
      <c r="S645" s="3">
        <f t="shared" si="82"/>
        <v>0</v>
      </c>
      <c r="T645" s="3">
        <f t="shared" si="83"/>
        <v>0</v>
      </c>
      <c r="U645" s="3">
        <f t="shared" si="84"/>
        <v>0</v>
      </c>
      <c r="V645" s="3">
        <f t="shared" si="85"/>
        <v>5.9235873168481105E-2</v>
      </c>
      <c r="W645" s="3">
        <f t="shared" si="86"/>
        <v>0</v>
      </c>
      <c r="X645" s="3">
        <f t="shared" si="86"/>
        <v>6.8173582589958148E-2</v>
      </c>
    </row>
    <row r="646" spans="1:24" x14ac:dyDescent="0.25">
      <c r="A646" s="40">
        <v>44831</v>
      </c>
      <c r="B646" s="41">
        <v>12</v>
      </c>
      <c r="C646" s="18" t="str">
        <f t="shared" si="80"/>
        <v>44831_12</v>
      </c>
      <c r="D646" s="20">
        <v>197.13440604207841</v>
      </c>
      <c r="E646" s="20">
        <v>436.66732090615096</v>
      </c>
      <c r="F646" s="20">
        <v>399.85429128970787</v>
      </c>
      <c r="G646" s="20">
        <v>311.27522666397107</v>
      </c>
      <c r="H646" s="20">
        <v>0.1541168959837162</v>
      </c>
      <c r="I646" s="20">
        <v>1.3604823842767839</v>
      </c>
      <c r="J646" s="20">
        <v>0.47941901141359988</v>
      </c>
      <c r="K646" s="20">
        <v>-13.05479929559564</v>
      </c>
      <c r="L646" s="20">
        <v>-31.543592908318885</v>
      </c>
      <c r="M646" s="20">
        <v>-34.614223951174701</v>
      </c>
      <c r="N646" s="20">
        <v>-30.194210452578169</v>
      </c>
      <c r="O646" s="20">
        <v>4.5677847089534249E-2</v>
      </c>
      <c r="P646" s="20">
        <v>0.27338165878053655</v>
      </c>
      <c r="Q646" s="20">
        <v>0.12991360455305784</v>
      </c>
      <c r="R646" s="3">
        <f t="shared" si="81"/>
        <v>0</v>
      </c>
      <c r="S646" s="3">
        <f t="shared" si="82"/>
        <v>0</v>
      </c>
      <c r="T646" s="3">
        <f t="shared" si="83"/>
        <v>0</v>
      </c>
      <c r="U646" s="3">
        <f t="shared" si="84"/>
        <v>0</v>
      </c>
      <c r="V646" s="3">
        <f t="shared" si="85"/>
        <v>0.11533008871962938</v>
      </c>
      <c r="W646" s="3">
        <f t="shared" si="86"/>
        <v>9.9781524670954601E-3</v>
      </c>
      <c r="X646" s="3">
        <f t="shared" si="86"/>
        <v>0.26420738482690315</v>
      </c>
    </row>
    <row r="647" spans="1:24" x14ac:dyDescent="0.25">
      <c r="A647" s="40">
        <v>44831</v>
      </c>
      <c r="B647" s="41">
        <v>13</v>
      </c>
      <c r="C647" s="18" t="str">
        <f t="shared" si="80"/>
        <v>44831_13</v>
      </c>
      <c r="D647" s="20">
        <v>198.1570783321435</v>
      </c>
      <c r="E647" s="20">
        <v>436.83796445698812</v>
      </c>
      <c r="F647" s="20">
        <v>401.19946368260901</v>
      </c>
      <c r="G647" s="20">
        <v>312.78158005687681</v>
      </c>
      <c r="H647" s="20">
        <v>0.13879306361766697</v>
      </c>
      <c r="I647" s="20">
        <v>1.2955730415221562</v>
      </c>
      <c r="J647" s="20">
        <v>0.43096643383770494</v>
      </c>
      <c r="K647" s="20">
        <v>-11.640988606823312</v>
      </c>
      <c r="L647" s="20">
        <v>-28.649755898927737</v>
      </c>
      <c r="M647" s="20">
        <v>-31.644269373335831</v>
      </c>
      <c r="N647" s="20">
        <v>-27.355128143883164</v>
      </c>
      <c r="O647" s="20">
        <v>2.991261732557695E-2</v>
      </c>
      <c r="P647" s="20">
        <v>0.21422257700918829</v>
      </c>
      <c r="Q647" s="20">
        <v>7.9625441000311659E-2</v>
      </c>
      <c r="R647" s="3">
        <f t="shared" si="81"/>
        <v>0</v>
      </c>
      <c r="S647" s="3">
        <f t="shared" si="82"/>
        <v>0</v>
      </c>
      <c r="T647" s="3">
        <f t="shared" si="83"/>
        <v>0</v>
      </c>
      <c r="U647" s="3">
        <f t="shared" si="84"/>
        <v>0</v>
      </c>
      <c r="V647" s="3">
        <f t="shared" si="85"/>
        <v>1.6723691730266162E-2</v>
      </c>
      <c r="W647" s="3">
        <f t="shared" si="86"/>
        <v>0</v>
      </c>
      <c r="X647" s="3">
        <f t="shared" si="86"/>
        <v>0</v>
      </c>
    </row>
    <row r="648" spans="1:24" x14ac:dyDescent="0.25">
      <c r="A648" s="40">
        <v>44831</v>
      </c>
      <c r="B648" s="41">
        <v>14</v>
      </c>
      <c r="C648" s="18" t="str">
        <f t="shared" si="80"/>
        <v>44831_14</v>
      </c>
      <c r="D648" s="20">
        <v>197.5792494230416</v>
      </c>
      <c r="E648" s="20">
        <v>434.44083242693614</v>
      </c>
      <c r="F648" s="20">
        <v>401.20446986618663</v>
      </c>
      <c r="G648" s="20">
        <v>313.25705041132431</v>
      </c>
      <c r="H648" s="20">
        <v>0.11519735681377276</v>
      </c>
      <c r="I648" s="20">
        <v>1.1600682938122184</v>
      </c>
      <c r="J648" s="20">
        <v>0.36410430719491449</v>
      </c>
      <c r="K648" s="20">
        <v>-11.649106937577766</v>
      </c>
      <c r="L648" s="20">
        <v>-29.450666220332195</v>
      </c>
      <c r="M648" s="20">
        <v>-30.434416329567576</v>
      </c>
      <c r="N648" s="20">
        <v>-26.352716478210549</v>
      </c>
      <c r="O648" s="20">
        <v>1.2880616910289711E-2</v>
      </c>
      <c r="P648" s="20">
        <v>0.12473066356113255</v>
      </c>
      <c r="Q648" s="20">
        <v>3.4969237318684718E-2</v>
      </c>
      <c r="R648" s="3">
        <f t="shared" si="81"/>
        <v>0</v>
      </c>
      <c r="S648" s="3">
        <f t="shared" si="82"/>
        <v>0</v>
      </c>
      <c r="T648" s="3">
        <f t="shared" si="83"/>
        <v>0</v>
      </c>
      <c r="U648" s="3">
        <f t="shared" si="84"/>
        <v>0</v>
      </c>
      <c r="V648" s="3">
        <f t="shared" si="85"/>
        <v>0</v>
      </c>
      <c r="W648" s="3">
        <f t="shared" si="86"/>
        <v>0</v>
      </c>
      <c r="X648" s="3">
        <f t="shared" si="86"/>
        <v>0</v>
      </c>
    </row>
    <row r="649" spans="1:24" x14ac:dyDescent="0.25">
      <c r="A649" s="40">
        <v>44831</v>
      </c>
      <c r="B649" s="41">
        <v>15</v>
      </c>
      <c r="C649" s="18" t="str">
        <f t="shared" si="80"/>
        <v>44831_15</v>
      </c>
      <c r="D649" s="20">
        <v>194.06516544445029</v>
      </c>
      <c r="E649" s="20">
        <v>431.04638221315486</v>
      </c>
      <c r="F649" s="20">
        <v>396.35690040310249</v>
      </c>
      <c r="G649" s="20">
        <v>306.97118056854407</v>
      </c>
      <c r="H649" s="20">
        <v>0.11987223982725743</v>
      </c>
      <c r="I649" s="20">
        <v>1.2103579588113655</v>
      </c>
      <c r="J649" s="20">
        <v>0.37671689091424598</v>
      </c>
      <c r="K649" s="20">
        <v>-10.775030024738498</v>
      </c>
      <c r="L649" s="20">
        <v>-26.558455809930628</v>
      </c>
      <c r="M649" s="20">
        <v>-28.480106975648546</v>
      </c>
      <c r="N649" s="20">
        <v>-25.863564694771696</v>
      </c>
      <c r="O649" s="20">
        <v>1.792962626033201E-2</v>
      </c>
      <c r="P649" s="20">
        <v>0.16703013357967073</v>
      </c>
      <c r="Q649" s="20">
        <v>4.4822269593477689E-2</v>
      </c>
      <c r="R649" s="3">
        <f t="shared" si="81"/>
        <v>0</v>
      </c>
      <c r="S649" s="3">
        <f t="shared" si="82"/>
        <v>0</v>
      </c>
      <c r="T649" s="3">
        <f t="shared" si="83"/>
        <v>0</v>
      </c>
      <c r="U649" s="3">
        <f t="shared" si="84"/>
        <v>0</v>
      </c>
      <c r="V649" s="3">
        <f t="shared" si="85"/>
        <v>0</v>
      </c>
      <c r="W649" s="3">
        <f t="shared" si="86"/>
        <v>0</v>
      </c>
      <c r="X649" s="3">
        <f t="shared" si="86"/>
        <v>0</v>
      </c>
    </row>
    <row r="650" spans="1:24" x14ac:dyDescent="0.25">
      <c r="A650" s="40">
        <v>44831</v>
      </c>
      <c r="B650" s="41">
        <v>16</v>
      </c>
      <c r="C650" s="18" t="str">
        <f t="shared" si="80"/>
        <v>44831_16</v>
      </c>
      <c r="D650" s="20">
        <v>187.17906331074977</v>
      </c>
      <c r="E650" s="20">
        <v>419.03959569056866</v>
      </c>
      <c r="F650" s="20">
        <v>383.98944698185852</v>
      </c>
      <c r="G650" s="20">
        <v>295.44673397591407</v>
      </c>
      <c r="H650" s="20">
        <v>0.13992391803293328</v>
      </c>
      <c r="I650" s="20">
        <v>1.2770920407479136</v>
      </c>
      <c r="J650" s="20">
        <v>0.43477495895662277</v>
      </c>
      <c r="K650" s="20">
        <v>-11.817085722284085</v>
      </c>
      <c r="L650" s="20">
        <v>-26.946977123442664</v>
      </c>
      <c r="M650" s="20">
        <v>-29.224729293046465</v>
      </c>
      <c r="N650" s="20">
        <v>-27.324011914098833</v>
      </c>
      <c r="O650" s="20">
        <v>2.7566711245046335E-2</v>
      </c>
      <c r="P650" s="20">
        <v>0.21204958470274277</v>
      </c>
      <c r="Q650" s="20">
        <v>7.2586789397402138E-2</v>
      </c>
      <c r="R650" s="3">
        <f t="shared" si="81"/>
        <v>0</v>
      </c>
      <c r="S650" s="3">
        <f t="shared" si="82"/>
        <v>0</v>
      </c>
      <c r="T650" s="3">
        <f t="shared" si="83"/>
        <v>0</v>
      </c>
      <c r="U650" s="3">
        <f t="shared" si="84"/>
        <v>0</v>
      </c>
      <c r="V650" s="3">
        <f t="shared" si="85"/>
        <v>0</v>
      </c>
      <c r="W650" s="3">
        <f t="shared" si="86"/>
        <v>0</v>
      </c>
      <c r="X650" s="3">
        <f t="shared" si="86"/>
        <v>0</v>
      </c>
    </row>
    <row r="651" spans="1:24" x14ac:dyDescent="0.25">
      <c r="A651" s="40">
        <v>44831</v>
      </c>
      <c r="B651" s="41">
        <v>17</v>
      </c>
      <c r="C651" s="18" t="str">
        <f t="shared" si="80"/>
        <v>44831_17</v>
      </c>
      <c r="D651" s="20">
        <v>180.40693439797673</v>
      </c>
      <c r="E651" s="20">
        <v>405.82901076096124</v>
      </c>
      <c r="F651" s="20">
        <v>370.28781858208282</v>
      </c>
      <c r="G651" s="20">
        <v>284.7826395374247</v>
      </c>
      <c r="H651" s="20">
        <v>0.14452089574004823</v>
      </c>
      <c r="I651" s="20">
        <v>1.2844098771748147</v>
      </c>
      <c r="J651" s="20">
        <v>0.4473055817492661</v>
      </c>
      <c r="K651" s="20">
        <v>-13.914453905250671</v>
      </c>
      <c r="L651" s="20">
        <v>-31.430867479536715</v>
      </c>
      <c r="M651" s="20">
        <v>-34.099350497785487</v>
      </c>
      <c r="N651" s="20">
        <v>-30.138081764443125</v>
      </c>
      <c r="O651" s="20">
        <v>2.6421203667180898E-2</v>
      </c>
      <c r="P651" s="20">
        <v>0.20164609290136723</v>
      </c>
      <c r="Q651" s="20">
        <v>6.9368026917167022E-2</v>
      </c>
      <c r="R651" s="3">
        <f t="shared" si="81"/>
        <v>0</v>
      </c>
      <c r="S651" s="3">
        <f t="shared" si="82"/>
        <v>0</v>
      </c>
      <c r="T651" s="3">
        <f t="shared" si="83"/>
        <v>0</v>
      </c>
      <c r="U651" s="3">
        <f t="shared" si="84"/>
        <v>0</v>
      </c>
      <c r="V651" s="3">
        <f t="shared" si="85"/>
        <v>0</v>
      </c>
      <c r="W651" s="3">
        <f t="shared" si="86"/>
        <v>0</v>
      </c>
      <c r="X651" s="3">
        <f t="shared" si="86"/>
        <v>0</v>
      </c>
    </row>
    <row r="652" spans="1:24" x14ac:dyDescent="0.25">
      <c r="A652" s="40">
        <v>44831</v>
      </c>
      <c r="B652" s="41">
        <v>18</v>
      </c>
      <c r="C652" s="18" t="str">
        <f t="shared" ref="C652:C715" si="87">CONCATENATE(A652,"_",B652)</f>
        <v>44831_18</v>
      </c>
      <c r="D652" s="20">
        <v>170.71596523962853</v>
      </c>
      <c r="E652" s="20">
        <v>384.30605906986398</v>
      </c>
      <c r="F652" s="20">
        <v>354.55138794583877</v>
      </c>
      <c r="G652" s="20">
        <v>270.96838167090925</v>
      </c>
      <c r="H652" s="20">
        <v>0.1194923449103866</v>
      </c>
      <c r="I652" s="20">
        <v>1.0673892478432725</v>
      </c>
      <c r="J652" s="20">
        <v>0.37552448686873557</v>
      </c>
      <c r="K652" s="20">
        <v>-19.166104128730424</v>
      </c>
      <c r="L652" s="20">
        <v>-45.835754685308508</v>
      </c>
      <c r="M652" s="20">
        <v>-45.748507103401913</v>
      </c>
      <c r="N652" s="20">
        <v>-37.838662563687912</v>
      </c>
      <c r="O652" s="20">
        <v>9.7116665778918219E-3</v>
      </c>
      <c r="P652" s="20">
        <v>6.2663972949004568E-2</v>
      </c>
      <c r="Q652" s="20">
        <v>2.1224767244613384E-2</v>
      </c>
      <c r="R652" s="3">
        <f t="shared" ref="R652:R715" si="88">MAX(0,(K652-D652*0.2)*$T$5)+MAX(0,(K652-D652*0.3)*($U$5-$T$5))+MAX(0,(K652-D652*0.5)*($W$5-$V$5))+MAX(0,(K652-D652*0.8)*($X$5-$W$5))</f>
        <v>0</v>
      </c>
      <c r="S652" s="3">
        <f t="shared" ref="S652:S715" si="89">MAX(0,(L652-E652*0.2)*$T$5)+MAX(0,(L652-E652*0.3)*($U$5-$T$5))+MAX(0,(L652-E652*0.5)*($W$5-$V$5))+MAX(0,(L652-E652*0.8)*($X$5-$W$5))</f>
        <v>0</v>
      </c>
      <c r="T652" s="3">
        <f t="shared" ref="T652:T715" si="90">MAX(0,(M652-F652*0.2)*$T$5)+MAX(0,(M652-F652*0.3)*($U$5-$T$5))+MAX(0,(M652-F652*0.5)*($W$5-$V$5))+MAX(0,(M652-F652*0.8)*($X$5-$W$5))</f>
        <v>0</v>
      </c>
      <c r="U652" s="3">
        <f t="shared" ref="U652:U715" si="91">MAX(0,(N652-G652*0.2)*$T$5)+MAX(0,(N652-G652*0.3)*($U$5-$T$5))+MAX(0,(N652-G652*0.5)*($W$5-$V$5))+MAX(0,(N652-G652*0.8)*($X$5-$W$5))</f>
        <v>0</v>
      </c>
      <c r="V652" s="3">
        <f t="shared" ref="V652:V715" si="92">MAX(0,(O652-H652*0.2)*$T$5)+MAX(0,(O652-H652*0.3)*($U$5-$T$5))+MAX(0,(O652-H652*0.5)*($W$5-$V$5))+MAX(0,(O652-H652*0.8)*($X$5-$W$5))</f>
        <v>0</v>
      </c>
      <c r="W652" s="3">
        <f t="shared" ref="W652:X715" si="93">MAX(0,(P652-I652*0.2)*$T$5)+MAX(0,(P652-I652*0.3)*($U$5-$T$5))+MAX(0,(P652-I652*0.5)*($W$5-$V$5))+MAX(0,(P652-I652*0.8)*($X$5-$W$5))</f>
        <v>0</v>
      </c>
      <c r="X652" s="3">
        <f t="shared" si="93"/>
        <v>0</v>
      </c>
    </row>
    <row r="653" spans="1:24" x14ac:dyDescent="0.25">
      <c r="A653" s="40">
        <v>44831</v>
      </c>
      <c r="B653" s="41">
        <v>19</v>
      </c>
      <c r="C653" s="18" t="str">
        <f t="shared" si="87"/>
        <v>44831_19</v>
      </c>
      <c r="D653" s="20">
        <v>163.83753487035375</v>
      </c>
      <c r="E653" s="20">
        <v>372.97753572297796</v>
      </c>
      <c r="F653" s="20">
        <v>352.46504483985387</v>
      </c>
      <c r="G653" s="20">
        <v>264.70506821692402</v>
      </c>
      <c r="H653" s="20">
        <v>0.10322851824098253</v>
      </c>
      <c r="I653" s="20">
        <v>0.94140301024835582</v>
      </c>
      <c r="J653" s="20">
        <v>0.32938265486742108</v>
      </c>
      <c r="K653" s="20">
        <v>-22.667944033396029</v>
      </c>
      <c r="L653" s="20">
        <v>-54.395666165785705</v>
      </c>
      <c r="M653" s="20">
        <v>-52.751624440053277</v>
      </c>
      <c r="N653" s="20">
        <v>-41.848245862091169</v>
      </c>
      <c r="O653" s="20">
        <v>-7.8490419626989529E-3</v>
      </c>
      <c r="P653" s="20">
        <v>-5.671710521029133E-2</v>
      </c>
      <c r="Q653" s="20">
        <v>-2.9789411509949702E-2</v>
      </c>
      <c r="R653" s="3">
        <f t="shared" si="88"/>
        <v>0</v>
      </c>
      <c r="S653" s="3">
        <f t="shared" si="89"/>
        <v>0</v>
      </c>
      <c r="T653" s="3">
        <f t="shared" si="90"/>
        <v>0</v>
      </c>
      <c r="U653" s="3">
        <f t="shared" si="91"/>
        <v>0</v>
      </c>
      <c r="V653" s="3">
        <f t="shared" si="92"/>
        <v>0</v>
      </c>
      <c r="W653" s="3">
        <f t="shared" si="93"/>
        <v>0</v>
      </c>
      <c r="X653" s="3">
        <f t="shared" si="93"/>
        <v>0</v>
      </c>
    </row>
    <row r="654" spans="1:24" x14ac:dyDescent="0.25">
      <c r="A654" s="40">
        <v>44831</v>
      </c>
      <c r="B654" s="41">
        <v>20</v>
      </c>
      <c r="C654" s="18" t="str">
        <f t="shared" si="87"/>
        <v>44831_20</v>
      </c>
      <c r="D654" s="20">
        <v>173.31525952569234</v>
      </c>
      <c r="E654" s="20">
        <v>400.45837654941073</v>
      </c>
      <c r="F654" s="20">
        <v>386.80795135545787</v>
      </c>
      <c r="G654" s="20">
        <v>284.56709091743784</v>
      </c>
      <c r="H654" s="20">
        <v>0.11472751435836445</v>
      </c>
      <c r="I654" s="20">
        <v>1.0225741028631867</v>
      </c>
      <c r="J654" s="20">
        <v>0.3635919588038154</v>
      </c>
      <c r="K654" s="20">
        <v>-26.485153676019173</v>
      </c>
      <c r="L654" s="20">
        <v>-61.397223585595015</v>
      </c>
      <c r="M654" s="20">
        <v>-56.758473067686992</v>
      </c>
      <c r="N654" s="20">
        <v>-46.261169221761811</v>
      </c>
      <c r="O654" s="20">
        <v>-1.2274156993742742E-2</v>
      </c>
      <c r="P654" s="20">
        <v>-0.10115553076406589</v>
      </c>
      <c r="Q654" s="20">
        <v>-4.2900682595020792E-2</v>
      </c>
      <c r="R654" s="3">
        <f t="shared" si="88"/>
        <v>0</v>
      </c>
      <c r="S654" s="3">
        <f t="shared" si="89"/>
        <v>0</v>
      </c>
      <c r="T654" s="3">
        <f t="shared" si="90"/>
        <v>0</v>
      </c>
      <c r="U654" s="3">
        <f t="shared" si="91"/>
        <v>0</v>
      </c>
      <c r="V654" s="3">
        <f t="shared" si="92"/>
        <v>0</v>
      </c>
      <c r="W654" s="3">
        <f t="shared" si="93"/>
        <v>0</v>
      </c>
      <c r="X654" s="3">
        <f t="shared" si="93"/>
        <v>0</v>
      </c>
    </row>
    <row r="655" spans="1:24" x14ac:dyDescent="0.25">
      <c r="A655" s="40">
        <v>44831</v>
      </c>
      <c r="B655" s="41">
        <v>21</v>
      </c>
      <c r="C655" s="18" t="str">
        <f t="shared" si="87"/>
        <v>44831_21</v>
      </c>
      <c r="D655" s="20">
        <v>195.2796751033859</v>
      </c>
      <c r="E655" s="20">
        <v>448.17914031123939</v>
      </c>
      <c r="F655" s="20">
        <v>433.34411656626048</v>
      </c>
      <c r="G655" s="20">
        <v>323.75230811638244</v>
      </c>
      <c r="H655" s="20">
        <v>0.14279194304772638</v>
      </c>
      <c r="I655" s="20">
        <v>1.2343033903822027</v>
      </c>
      <c r="J655" s="20">
        <v>0.44545283164039789</v>
      </c>
      <c r="K655" s="20">
        <v>-28.242521472564434</v>
      </c>
      <c r="L655" s="20">
        <v>-63.900439824258008</v>
      </c>
      <c r="M655" s="20">
        <v>-57.611665174865301</v>
      </c>
      <c r="N655" s="20">
        <v>-47.868255737333826</v>
      </c>
      <c r="O655" s="20">
        <v>-1.4403445215653007E-2</v>
      </c>
      <c r="P655" s="20">
        <v>-0.12007958229414496</v>
      </c>
      <c r="Q655" s="20">
        <v>-4.9183355259861221E-2</v>
      </c>
      <c r="R655" s="3">
        <f t="shared" si="88"/>
        <v>0</v>
      </c>
      <c r="S655" s="3">
        <f t="shared" si="89"/>
        <v>0</v>
      </c>
      <c r="T655" s="3">
        <f t="shared" si="90"/>
        <v>0</v>
      </c>
      <c r="U655" s="3">
        <f t="shared" si="91"/>
        <v>0</v>
      </c>
      <c r="V655" s="3">
        <f t="shared" si="92"/>
        <v>0</v>
      </c>
      <c r="W655" s="3">
        <f t="shared" si="93"/>
        <v>0</v>
      </c>
      <c r="X655" s="3">
        <f t="shared" si="93"/>
        <v>0</v>
      </c>
    </row>
    <row r="656" spans="1:24" x14ac:dyDescent="0.25">
      <c r="A656" s="40">
        <v>44831</v>
      </c>
      <c r="B656" s="41">
        <v>22</v>
      </c>
      <c r="C656" s="18" t="str">
        <f t="shared" si="87"/>
        <v>44831_22</v>
      </c>
      <c r="D656" s="20">
        <v>189.48132933635088</v>
      </c>
      <c r="E656" s="20">
        <v>436.93259603016344</v>
      </c>
      <c r="F656" s="20">
        <v>423.29075365336757</v>
      </c>
      <c r="G656" s="20">
        <v>315.49414019731529</v>
      </c>
      <c r="H656" s="20">
        <v>0.13913460241608397</v>
      </c>
      <c r="I656" s="20">
        <v>1.202501726496372</v>
      </c>
      <c r="J656" s="20">
        <v>0.43399196356169534</v>
      </c>
      <c r="K656" s="20">
        <v>-31.384858081477425</v>
      </c>
      <c r="L656" s="20">
        <v>-69.943025041834929</v>
      </c>
      <c r="M656" s="20">
        <v>-63.130820649796149</v>
      </c>
      <c r="N656" s="20">
        <v>-52.875554135795383</v>
      </c>
      <c r="O656" s="20">
        <v>-1.3595746166549834E-2</v>
      </c>
      <c r="P656" s="20">
        <v>-0.12896281937007087</v>
      </c>
      <c r="Q656" s="20">
        <v>-4.6836030431869333E-2</v>
      </c>
      <c r="R656" s="3">
        <f t="shared" si="88"/>
        <v>0</v>
      </c>
      <c r="S656" s="3">
        <f t="shared" si="89"/>
        <v>0</v>
      </c>
      <c r="T656" s="3">
        <f t="shared" si="90"/>
        <v>0</v>
      </c>
      <c r="U656" s="3">
        <f t="shared" si="91"/>
        <v>0</v>
      </c>
      <c r="V656" s="3">
        <f t="shared" si="92"/>
        <v>0</v>
      </c>
      <c r="W656" s="3">
        <f t="shared" si="93"/>
        <v>0</v>
      </c>
      <c r="X656" s="3">
        <f t="shared" si="93"/>
        <v>0</v>
      </c>
    </row>
    <row r="657" spans="1:24" x14ac:dyDescent="0.25">
      <c r="A657" s="40">
        <v>44831</v>
      </c>
      <c r="B657" s="41">
        <v>23</v>
      </c>
      <c r="C657" s="18" t="str">
        <f t="shared" si="87"/>
        <v>44831_23</v>
      </c>
      <c r="D657" s="20">
        <v>174.84471005627864</v>
      </c>
      <c r="E657" s="20">
        <v>403.79916697651356</v>
      </c>
      <c r="F657" s="20">
        <v>389.35200857450627</v>
      </c>
      <c r="G657" s="20">
        <v>290.8821864673867</v>
      </c>
      <c r="H657" s="20">
        <v>0.12925508084781553</v>
      </c>
      <c r="I657" s="20">
        <v>1.1267792463100867</v>
      </c>
      <c r="J657" s="20">
        <v>0.40433781519531986</v>
      </c>
      <c r="K657" s="20">
        <v>-34.063579163616033</v>
      </c>
      <c r="L657" s="20">
        <v>-75.745059186633128</v>
      </c>
      <c r="M657" s="20">
        <v>-68.391683921002297</v>
      </c>
      <c r="N657" s="20">
        <v>-57.329375873883151</v>
      </c>
      <c r="O657" s="20">
        <v>-1.41471786168356E-2</v>
      </c>
      <c r="P657" s="20">
        <v>-0.1318372967045382</v>
      </c>
      <c r="Q657" s="20">
        <v>-4.841546732146209E-2</v>
      </c>
      <c r="R657" s="3">
        <f t="shared" si="88"/>
        <v>0</v>
      </c>
      <c r="S657" s="3">
        <f t="shared" si="89"/>
        <v>0</v>
      </c>
      <c r="T657" s="3">
        <f t="shared" si="90"/>
        <v>0</v>
      </c>
      <c r="U657" s="3">
        <f t="shared" si="91"/>
        <v>0</v>
      </c>
      <c r="V657" s="3">
        <f t="shared" si="92"/>
        <v>0</v>
      </c>
      <c r="W657" s="3">
        <f t="shared" si="93"/>
        <v>0</v>
      </c>
      <c r="X657" s="3">
        <f t="shared" si="93"/>
        <v>0</v>
      </c>
    </row>
    <row r="658" spans="1:24" x14ac:dyDescent="0.25">
      <c r="A658" s="40">
        <v>44831</v>
      </c>
      <c r="B658" s="41">
        <v>24</v>
      </c>
      <c r="C658" s="18" t="str">
        <f t="shared" si="87"/>
        <v>44831_24</v>
      </c>
      <c r="D658" s="20">
        <v>155.24000904964694</v>
      </c>
      <c r="E658" s="20">
        <v>356.28113332410697</v>
      </c>
      <c r="F658" s="20">
        <v>341.65467181259845</v>
      </c>
      <c r="G658" s="20">
        <v>256.33088456481062</v>
      </c>
      <c r="H658" s="20">
        <v>0.12315150653058315</v>
      </c>
      <c r="I658" s="20">
        <v>1.0506235693464478</v>
      </c>
      <c r="J658" s="20">
        <v>0.38500665887091823</v>
      </c>
      <c r="K658" s="20">
        <v>-35.13245046658551</v>
      </c>
      <c r="L658" s="20">
        <v>-78.057544617480502</v>
      </c>
      <c r="M658" s="20">
        <v>-70.884092111971896</v>
      </c>
      <c r="N658" s="20">
        <v>-59.506444804357066</v>
      </c>
      <c r="O658" s="20">
        <v>-6.2322701635820878E-3</v>
      </c>
      <c r="P658" s="20">
        <v>-9.5832544060740488E-2</v>
      </c>
      <c r="Q658" s="20">
        <v>-2.5144967551913571E-2</v>
      </c>
      <c r="R658" s="3">
        <f t="shared" si="88"/>
        <v>0</v>
      </c>
      <c r="S658" s="3">
        <f t="shared" si="89"/>
        <v>0</v>
      </c>
      <c r="T658" s="3">
        <f t="shared" si="90"/>
        <v>0</v>
      </c>
      <c r="U658" s="3">
        <f t="shared" si="91"/>
        <v>0</v>
      </c>
      <c r="V658" s="3">
        <f t="shared" si="92"/>
        <v>0</v>
      </c>
      <c r="W658" s="3">
        <f t="shared" si="93"/>
        <v>0</v>
      </c>
      <c r="X658" s="3">
        <f t="shared" si="93"/>
        <v>0</v>
      </c>
    </row>
    <row r="659" spans="1:24" x14ac:dyDescent="0.25">
      <c r="A659" s="40">
        <v>44832</v>
      </c>
      <c r="B659" s="41">
        <v>1</v>
      </c>
      <c r="C659" s="18" t="str">
        <f t="shared" si="87"/>
        <v>44832_1</v>
      </c>
      <c r="D659" s="20">
        <v>135.77947964481817</v>
      </c>
      <c r="E659" s="20">
        <v>308.26136384954179</v>
      </c>
      <c r="F659" s="20">
        <v>291.91800508185639</v>
      </c>
      <c r="G659" s="20">
        <v>221.4095333980942</v>
      </c>
      <c r="H659" s="20">
        <v>0.11010750883585443</v>
      </c>
      <c r="I659" s="20">
        <v>0.95356331409817752</v>
      </c>
      <c r="J659" s="20">
        <v>0.34503272048532296</v>
      </c>
      <c r="K659" s="20">
        <v>-35.175725016208858</v>
      </c>
      <c r="L659" s="20">
        <v>-79.655946216631548</v>
      </c>
      <c r="M659" s="20">
        <v>-72.108359251587387</v>
      </c>
      <c r="N659" s="20">
        <v>-59.657122328049638</v>
      </c>
      <c r="O659" s="20">
        <v>-8.2124122130824741E-3</v>
      </c>
      <c r="P659" s="20">
        <v>-0.10056404061775104</v>
      </c>
      <c r="Q659" s="20">
        <v>-3.0806496881454933E-2</v>
      </c>
      <c r="R659" s="3">
        <f t="shared" si="88"/>
        <v>0</v>
      </c>
      <c r="S659" s="3">
        <f t="shared" si="89"/>
        <v>0</v>
      </c>
      <c r="T659" s="3">
        <f t="shared" si="90"/>
        <v>0</v>
      </c>
      <c r="U659" s="3">
        <f t="shared" si="91"/>
        <v>0</v>
      </c>
      <c r="V659" s="3">
        <f t="shared" si="92"/>
        <v>0</v>
      </c>
      <c r="W659" s="3">
        <f t="shared" si="93"/>
        <v>0</v>
      </c>
      <c r="X659" s="3">
        <f t="shared" si="93"/>
        <v>0</v>
      </c>
    </row>
    <row r="660" spans="1:24" x14ac:dyDescent="0.25">
      <c r="A660" s="40">
        <v>44832</v>
      </c>
      <c r="B660" s="41">
        <v>2</v>
      </c>
      <c r="C660" s="18" t="str">
        <f t="shared" si="87"/>
        <v>44832_2</v>
      </c>
      <c r="D660" s="20">
        <v>120.89646661105937</v>
      </c>
      <c r="E660" s="20">
        <v>272.6353315477694</v>
      </c>
      <c r="F660" s="20">
        <v>254.41605452614209</v>
      </c>
      <c r="G660" s="20">
        <v>194.2644849689249</v>
      </c>
      <c r="H660" s="20">
        <v>9.7682749970409946E-2</v>
      </c>
      <c r="I660" s="20">
        <v>0.85815412597979568</v>
      </c>
      <c r="J660" s="20">
        <v>0.30870021394152147</v>
      </c>
      <c r="K660" s="20">
        <v>-27.232231265480177</v>
      </c>
      <c r="L660" s="20">
        <v>-70.21232345347056</v>
      </c>
      <c r="M660" s="20">
        <v>-63.691327009604898</v>
      </c>
      <c r="N660" s="20">
        <v>-48.170401737924216</v>
      </c>
      <c r="O660" s="20">
        <v>-1.4964137865607248E-2</v>
      </c>
      <c r="P660" s="20">
        <v>-0.12854555160439179</v>
      </c>
      <c r="Q660" s="20">
        <v>-5.0216459412029985E-2</v>
      </c>
      <c r="R660" s="3">
        <f t="shared" si="88"/>
        <v>0</v>
      </c>
      <c r="S660" s="3">
        <f t="shared" si="89"/>
        <v>0</v>
      </c>
      <c r="T660" s="3">
        <f t="shared" si="90"/>
        <v>0</v>
      </c>
      <c r="U660" s="3">
        <f t="shared" si="91"/>
        <v>0</v>
      </c>
      <c r="V660" s="3">
        <f t="shared" si="92"/>
        <v>0</v>
      </c>
      <c r="W660" s="3">
        <f t="shared" si="93"/>
        <v>0</v>
      </c>
      <c r="X660" s="3">
        <f t="shared" si="93"/>
        <v>0</v>
      </c>
    </row>
    <row r="661" spans="1:24" x14ac:dyDescent="0.25">
      <c r="A661" s="40">
        <v>44832</v>
      </c>
      <c r="B661" s="41">
        <v>3</v>
      </c>
      <c r="C661" s="18" t="str">
        <f t="shared" si="87"/>
        <v>44832_3</v>
      </c>
      <c r="D661" s="20">
        <v>111.48348533814114</v>
      </c>
      <c r="E661" s="20">
        <v>250.74772744018912</v>
      </c>
      <c r="F661" s="20">
        <v>231.83264574996903</v>
      </c>
      <c r="G661" s="20">
        <v>177.78131751504574</v>
      </c>
      <c r="H661" s="20">
        <v>9.3623258217717983E-2</v>
      </c>
      <c r="I661" s="20">
        <v>0.80795281492657622</v>
      </c>
      <c r="J661" s="20">
        <v>0.29605092264761557</v>
      </c>
      <c r="K661" s="20">
        <v>-27.600612390394691</v>
      </c>
      <c r="L661" s="20">
        <v>-70.706492788448642</v>
      </c>
      <c r="M661" s="20">
        <v>-64.451867635438049</v>
      </c>
      <c r="N661" s="20">
        <v>-48.396431875279504</v>
      </c>
      <c r="O661" s="20">
        <v>-1.6119869139473473E-2</v>
      </c>
      <c r="P661" s="20">
        <v>-0.13556244110065716</v>
      </c>
      <c r="Q661" s="20">
        <v>-5.3458388380227893E-2</v>
      </c>
      <c r="R661" s="3">
        <f t="shared" si="88"/>
        <v>0</v>
      </c>
      <c r="S661" s="3">
        <f t="shared" si="89"/>
        <v>0</v>
      </c>
      <c r="T661" s="3">
        <f t="shared" si="90"/>
        <v>0</v>
      </c>
      <c r="U661" s="3">
        <f t="shared" si="91"/>
        <v>0</v>
      </c>
      <c r="V661" s="3">
        <f t="shared" si="92"/>
        <v>0</v>
      </c>
      <c r="W661" s="3">
        <f t="shared" si="93"/>
        <v>0</v>
      </c>
      <c r="X661" s="3">
        <f t="shared" si="93"/>
        <v>0</v>
      </c>
    </row>
    <row r="662" spans="1:24" x14ac:dyDescent="0.25">
      <c r="A662" s="40">
        <v>44832</v>
      </c>
      <c r="B662" s="41">
        <v>4</v>
      </c>
      <c r="C662" s="18" t="str">
        <f t="shared" si="87"/>
        <v>44832_4</v>
      </c>
      <c r="D662" s="20">
        <v>107.4414979972706</v>
      </c>
      <c r="E662" s="20">
        <v>238.97809221938925</v>
      </c>
      <c r="F662" s="20">
        <v>221.09909245577839</v>
      </c>
      <c r="G662" s="20">
        <v>169.64465006034723</v>
      </c>
      <c r="H662" s="20">
        <v>9.5694671654860189E-2</v>
      </c>
      <c r="I662" s="20">
        <v>0.79307196134839042</v>
      </c>
      <c r="J662" s="20">
        <v>0.3013929652676241</v>
      </c>
      <c r="K662" s="20">
        <v>-27.552783011679207</v>
      </c>
      <c r="L662" s="20">
        <v>-71.343999635425305</v>
      </c>
      <c r="M662" s="20">
        <v>-64.83483892022663</v>
      </c>
      <c r="N662" s="20">
        <v>-48.72588232690812</v>
      </c>
      <c r="O662" s="20">
        <v>-1.2009301377028318E-2</v>
      </c>
      <c r="P662" s="20">
        <v>-0.12489862969339305</v>
      </c>
      <c r="Q662" s="20">
        <v>-4.1551421855388959E-2</v>
      </c>
      <c r="R662" s="3">
        <f t="shared" si="88"/>
        <v>0</v>
      </c>
      <c r="S662" s="3">
        <f t="shared" si="89"/>
        <v>0</v>
      </c>
      <c r="T662" s="3">
        <f t="shared" si="90"/>
        <v>0</v>
      </c>
      <c r="U662" s="3">
        <f t="shared" si="91"/>
        <v>0</v>
      </c>
      <c r="V662" s="3">
        <f t="shared" si="92"/>
        <v>0</v>
      </c>
      <c r="W662" s="3">
        <f t="shared" si="93"/>
        <v>0</v>
      </c>
      <c r="X662" s="3">
        <f t="shared" si="93"/>
        <v>0</v>
      </c>
    </row>
    <row r="663" spans="1:24" x14ac:dyDescent="0.25">
      <c r="A663" s="40">
        <v>44832</v>
      </c>
      <c r="B663" s="41">
        <v>5</v>
      </c>
      <c r="C663" s="18" t="str">
        <f t="shared" si="87"/>
        <v>44832_5</v>
      </c>
      <c r="D663" s="20">
        <v>105.76126005158298</v>
      </c>
      <c r="E663" s="20">
        <v>237.68037850560691</v>
      </c>
      <c r="F663" s="20">
        <v>219.71194807231055</v>
      </c>
      <c r="G663" s="20">
        <v>167.49234954483285</v>
      </c>
      <c r="H663" s="20">
        <v>9.3619280543805708E-2</v>
      </c>
      <c r="I663" s="20">
        <v>0.78377881303336439</v>
      </c>
      <c r="J663" s="20">
        <v>0.29562403862201914</v>
      </c>
      <c r="K663" s="20">
        <v>-28.333798041116474</v>
      </c>
      <c r="L663" s="20">
        <v>-72.748719788874382</v>
      </c>
      <c r="M663" s="20">
        <v>-66.174165429947578</v>
      </c>
      <c r="N663" s="20">
        <v>-49.617185563200394</v>
      </c>
      <c r="O663" s="20">
        <v>-1.4907125367885151E-2</v>
      </c>
      <c r="P663" s="20">
        <v>-0.13940879171301063</v>
      </c>
      <c r="Q663" s="20">
        <v>-4.9906996876173434E-2</v>
      </c>
      <c r="R663" s="3">
        <f t="shared" si="88"/>
        <v>0</v>
      </c>
      <c r="S663" s="3">
        <f t="shared" si="89"/>
        <v>0</v>
      </c>
      <c r="T663" s="3">
        <f t="shared" si="90"/>
        <v>0</v>
      </c>
      <c r="U663" s="3">
        <f t="shared" si="91"/>
        <v>0</v>
      </c>
      <c r="V663" s="3">
        <f t="shared" si="92"/>
        <v>0</v>
      </c>
      <c r="W663" s="3">
        <f t="shared" si="93"/>
        <v>0</v>
      </c>
      <c r="X663" s="3">
        <f t="shared" si="93"/>
        <v>0</v>
      </c>
    </row>
    <row r="664" spans="1:24" x14ac:dyDescent="0.25">
      <c r="A664" s="40">
        <v>44832</v>
      </c>
      <c r="B664" s="41">
        <v>6</v>
      </c>
      <c r="C664" s="18" t="str">
        <f t="shared" si="87"/>
        <v>44832_6</v>
      </c>
      <c r="D664" s="20">
        <v>111.01519208333022</v>
      </c>
      <c r="E664" s="20">
        <v>254.94300358478472</v>
      </c>
      <c r="F664" s="20">
        <v>240.81588368828645</v>
      </c>
      <c r="G664" s="20">
        <v>177.93540812949777</v>
      </c>
      <c r="H664" s="20">
        <v>9.4324916592620489E-2</v>
      </c>
      <c r="I664" s="20">
        <v>0.80913349275200563</v>
      </c>
      <c r="J664" s="20">
        <v>0.29809009955035132</v>
      </c>
      <c r="K664" s="20">
        <v>-28.284367232314235</v>
      </c>
      <c r="L664" s="20">
        <v>-72.271461309833214</v>
      </c>
      <c r="M664" s="20">
        <v>-65.304956229081114</v>
      </c>
      <c r="N664" s="20">
        <v>-49.261276794219569</v>
      </c>
      <c r="O664" s="20">
        <v>-1.5916204520455512E-2</v>
      </c>
      <c r="P664" s="20">
        <v>-0.14460328792249699</v>
      </c>
      <c r="Q664" s="20">
        <v>-5.3012016060887714E-2</v>
      </c>
      <c r="R664" s="3">
        <f t="shared" si="88"/>
        <v>0</v>
      </c>
      <c r="S664" s="3">
        <f t="shared" si="89"/>
        <v>0</v>
      </c>
      <c r="T664" s="3">
        <f t="shared" si="90"/>
        <v>0</v>
      </c>
      <c r="U664" s="3">
        <f t="shared" si="91"/>
        <v>0</v>
      </c>
      <c r="V664" s="3">
        <f t="shared" si="92"/>
        <v>0</v>
      </c>
      <c r="W664" s="3">
        <f t="shared" si="93"/>
        <v>0</v>
      </c>
      <c r="X664" s="3">
        <f t="shared" si="93"/>
        <v>0</v>
      </c>
    </row>
    <row r="665" spans="1:24" x14ac:dyDescent="0.25">
      <c r="A665" s="40">
        <v>44832</v>
      </c>
      <c r="B665" s="41">
        <v>7</v>
      </c>
      <c r="C665" s="18" t="str">
        <f t="shared" si="87"/>
        <v>44832_7</v>
      </c>
      <c r="D665" s="20">
        <v>135.77822622125134</v>
      </c>
      <c r="E665" s="20">
        <v>307.98484175246421</v>
      </c>
      <c r="F665" s="20">
        <v>293.53876190809643</v>
      </c>
      <c r="G665" s="20">
        <v>218.46052000413147</v>
      </c>
      <c r="H665" s="20">
        <v>0.10357232447030493</v>
      </c>
      <c r="I665" s="20">
        <v>0.9242748926520864</v>
      </c>
      <c r="J665" s="20">
        <v>0.32545651067647813</v>
      </c>
      <c r="K665" s="20">
        <v>-27.898389840279787</v>
      </c>
      <c r="L665" s="20">
        <v>-70.716316492217842</v>
      </c>
      <c r="M665" s="20">
        <v>-63.123814801384576</v>
      </c>
      <c r="N665" s="20">
        <v>-48.185897510237538</v>
      </c>
      <c r="O665" s="20">
        <v>-1.6164277964450906E-2</v>
      </c>
      <c r="P665" s="20">
        <v>-0.14568158658299968</v>
      </c>
      <c r="Q665" s="20">
        <v>-5.3913933332558769E-2</v>
      </c>
      <c r="R665" s="3">
        <f t="shared" si="88"/>
        <v>0</v>
      </c>
      <c r="S665" s="3">
        <f t="shared" si="89"/>
        <v>0</v>
      </c>
      <c r="T665" s="3">
        <f t="shared" si="90"/>
        <v>0</v>
      </c>
      <c r="U665" s="3">
        <f t="shared" si="91"/>
        <v>0</v>
      </c>
      <c r="V665" s="3">
        <f t="shared" si="92"/>
        <v>0</v>
      </c>
      <c r="W665" s="3">
        <f t="shared" si="93"/>
        <v>0</v>
      </c>
      <c r="X665" s="3">
        <f t="shared" si="93"/>
        <v>0</v>
      </c>
    </row>
    <row r="666" spans="1:24" x14ac:dyDescent="0.25">
      <c r="A666" s="40">
        <v>44832</v>
      </c>
      <c r="B666" s="41">
        <v>8</v>
      </c>
      <c r="C666" s="18" t="str">
        <f t="shared" si="87"/>
        <v>44832_8</v>
      </c>
      <c r="D666" s="20">
        <v>160.77483369072132</v>
      </c>
      <c r="E666" s="20">
        <v>360.35709182264731</v>
      </c>
      <c r="F666" s="20">
        <v>338.1322777114533</v>
      </c>
      <c r="G666" s="20">
        <v>258.49108477095427</v>
      </c>
      <c r="H666" s="20">
        <v>0.1086781897874502</v>
      </c>
      <c r="I666" s="20">
        <v>1.0468388853285464</v>
      </c>
      <c r="J666" s="20">
        <v>0.34263364161304721</v>
      </c>
      <c r="K666" s="20">
        <v>-31.695244572198654</v>
      </c>
      <c r="L666" s="20">
        <v>-69.796585352753837</v>
      </c>
      <c r="M666" s="20">
        <v>-63.54712215279902</v>
      </c>
      <c r="N666" s="20">
        <v>-52.768661533061334</v>
      </c>
      <c r="O666" s="20">
        <v>-1.8744173628790869E-2</v>
      </c>
      <c r="P666" s="20">
        <v>-0.12680492893440665</v>
      </c>
      <c r="Q666" s="20">
        <v>-6.1590223375728566E-2</v>
      </c>
      <c r="R666" s="3">
        <f t="shared" si="88"/>
        <v>0</v>
      </c>
      <c r="S666" s="3">
        <f t="shared" si="89"/>
        <v>0</v>
      </c>
      <c r="T666" s="3">
        <f t="shared" si="90"/>
        <v>0</v>
      </c>
      <c r="U666" s="3">
        <f t="shared" si="91"/>
        <v>0</v>
      </c>
      <c r="V666" s="3">
        <f t="shared" si="92"/>
        <v>0</v>
      </c>
      <c r="W666" s="3">
        <f t="shared" si="93"/>
        <v>0</v>
      </c>
      <c r="X666" s="3">
        <f t="shared" si="93"/>
        <v>0</v>
      </c>
    </row>
    <row r="667" spans="1:24" x14ac:dyDescent="0.25">
      <c r="A667" s="40">
        <v>44832</v>
      </c>
      <c r="B667" s="41">
        <v>9</v>
      </c>
      <c r="C667" s="18" t="str">
        <f t="shared" si="87"/>
        <v>44832_9</v>
      </c>
      <c r="D667" s="20">
        <v>171.28036111502266</v>
      </c>
      <c r="E667" s="20">
        <v>388.76800563979788</v>
      </c>
      <c r="F667" s="20">
        <v>359.58344558873756</v>
      </c>
      <c r="G667" s="20">
        <v>273.58484641206155</v>
      </c>
      <c r="H667" s="20">
        <v>0.14448856166980273</v>
      </c>
      <c r="I667" s="20">
        <v>1.2726103944149671</v>
      </c>
      <c r="J667" s="20">
        <v>0.44768503721165043</v>
      </c>
      <c r="K667" s="20">
        <v>-24.878350436793234</v>
      </c>
      <c r="L667" s="20">
        <v>-50.864072245889787</v>
      </c>
      <c r="M667" s="20">
        <v>-48.54922581684162</v>
      </c>
      <c r="N667" s="20">
        <v>-43.003747798920415</v>
      </c>
      <c r="O667" s="20">
        <v>5.4949817629668489E-3</v>
      </c>
      <c r="P667" s="20">
        <v>4.0033816708163264E-2</v>
      </c>
      <c r="Q667" s="20">
        <v>8.6168109598647822E-3</v>
      </c>
      <c r="R667" s="3">
        <f t="shared" si="88"/>
        <v>0</v>
      </c>
      <c r="S667" s="3">
        <f t="shared" si="89"/>
        <v>0</v>
      </c>
      <c r="T667" s="3">
        <f t="shared" si="90"/>
        <v>0</v>
      </c>
      <c r="U667" s="3">
        <f t="shared" si="91"/>
        <v>0</v>
      </c>
      <c r="V667" s="3">
        <f t="shared" si="92"/>
        <v>0</v>
      </c>
      <c r="W667" s="3">
        <f t="shared" si="93"/>
        <v>0</v>
      </c>
      <c r="X667" s="3">
        <f t="shared" si="93"/>
        <v>0</v>
      </c>
    </row>
    <row r="668" spans="1:24" x14ac:dyDescent="0.25">
      <c r="A668" s="40">
        <v>44832</v>
      </c>
      <c r="B668" s="41">
        <v>10</v>
      </c>
      <c r="C668" s="18" t="str">
        <f t="shared" si="87"/>
        <v>44832_10</v>
      </c>
      <c r="D668" s="20">
        <v>180.97389198976768</v>
      </c>
      <c r="E668" s="20">
        <v>410.32934125053288</v>
      </c>
      <c r="F668" s="20">
        <v>378.03413551197389</v>
      </c>
      <c r="G668" s="20">
        <v>288.35829446108875</v>
      </c>
      <c r="H668" s="20">
        <v>0.19827871840754591</v>
      </c>
      <c r="I668" s="20">
        <v>1.5507647684612775</v>
      </c>
      <c r="J668" s="20">
        <v>0.60297736687410908</v>
      </c>
      <c r="K668" s="20">
        <v>-19.651745385969249</v>
      </c>
      <c r="L668" s="20">
        <v>-39.265368100922728</v>
      </c>
      <c r="M668" s="20">
        <v>-38.794293724849105</v>
      </c>
      <c r="N668" s="20">
        <v>-36.355670764377223</v>
      </c>
      <c r="O668" s="20">
        <v>2.6710849357129245E-2</v>
      </c>
      <c r="P668" s="20">
        <v>0.17915537320560729</v>
      </c>
      <c r="Q668" s="20">
        <v>7.0036729562688166E-2</v>
      </c>
      <c r="R668" s="3">
        <f t="shared" si="88"/>
        <v>0</v>
      </c>
      <c r="S668" s="3">
        <f t="shared" si="89"/>
        <v>0</v>
      </c>
      <c r="T668" s="3">
        <f t="shared" si="90"/>
        <v>0</v>
      </c>
      <c r="U668" s="3">
        <f t="shared" si="91"/>
        <v>0</v>
      </c>
      <c r="V668" s="3">
        <f t="shared" si="92"/>
        <v>0</v>
      </c>
      <c r="W668" s="3">
        <f t="shared" si="93"/>
        <v>0</v>
      </c>
      <c r="X668" s="3">
        <f t="shared" si="93"/>
        <v>0</v>
      </c>
    </row>
    <row r="669" spans="1:24" x14ac:dyDescent="0.25">
      <c r="A669" s="40">
        <v>44832</v>
      </c>
      <c r="B669" s="41">
        <v>11</v>
      </c>
      <c r="C669" s="18" t="str">
        <f t="shared" si="87"/>
        <v>44832_11</v>
      </c>
      <c r="D669" s="20">
        <v>185.66446092497711</v>
      </c>
      <c r="E669" s="20">
        <v>418.76048250359418</v>
      </c>
      <c r="F669" s="20">
        <v>384.42433785803524</v>
      </c>
      <c r="G669" s="20">
        <v>295.28281504620742</v>
      </c>
      <c r="H669" s="20">
        <v>0.21560578817292053</v>
      </c>
      <c r="I669" s="20">
        <v>1.6299922968535825</v>
      </c>
      <c r="J669" s="20">
        <v>0.65223541147385966</v>
      </c>
      <c r="K669" s="20">
        <v>-15.518564084817914</v>
      </c>
      <c r="L669" s="20">
        <v>-30.847766817774264</v>
      </c>
      <c r="M669" s="20">
        <v>-32.507975094027508</v>
      </c>
      <c r="N669" s="20">
        <v>-31.091994804877899</v>
      </c>
      <c r="O669" s="20">
        <v>6.2290977786625942E-2</v>
      </c>
      <c r="P669" s="20">
        <v>0.35871092782776653</v>
      </c>
      <c r="Q669" s="20">
        <v>0.17272550482224913</v>
      </c>
      <c r="R669" s="3">
        <f t="shared" si="88"/>
        <v>0</v>
      </c>
      <c r="S669" s="3">
        <f t="shared" si="89"/>
        <v>0</v>
      </c>
      <c r="T669" s="3">
        <f t="shared" si="90"/>
        <v>0</v>
      </c>
      <c r="U669" s="3">
        <f t="shared" si="91"/>
        <v>0</v>
      </c>
      <c r="V669" s="3">
        <f t="shared" si="92"/>
        <v>0.14883448366045282</v>
      </c>
      <c r="W669" s="3">
        <f t="shared" si="93"/>
        <v>0.25397960510053624</v>
      </c>
      <c r="X669" s="3">
        <f t="shared" si="93"/>
        <v>0.32824967250333287</v>
      </c>
    </row>
    <row r="670" spans="1:24" x14ac:dyDescent="0.25">
      <c r="A670" s="40">
        <v>44832</v>
      </c>
      <c r="B670" s="41">
        <v>12</v>
      </c>
      <c r="C670" s="18" t="str">
        <f t="shared" si="87"/>
        <v>44832_12</v>
      </c>
      <c r="D670" s="20">
        <v>188.04182130187667</v>
      </c>
      <c r="E670" s="20">
        <v>424.34249208932295</v>
      </c>
      <c r="F670" s="20">
        <v>389.62049499058503</v>
      </c>
      <c r="G670" s="20">
        <v>298.94712287062328</v>
      </c>
      <c r="H670" s="20">
        <v>0.2212175371423592</v>
      </c>
      <c r="I670" s="20">
        <v>1.652765913032884</v>
      </c>
      <c r="J670" s="20">
        <v>0.66876329640620669</v>
      </c>
      <c r="K670" s="20">
        <v>-13.134205295505307</v>
      </c>
      <c r="L670" s="20">
        <v>-25.577466846183711</v>
      </c>
      <c r="M670" s="20">
        <v>-27.5337094760153</v>
      </c>
      <c r="N670" s="20">
        <v>-27.338938060579686</v>
      </c>
      <c r="O670" s="20">
        <v>6.9339290347555232E-2</v>
      </c>
      <c r="P670" s="20">
        <v>0.39857754525506744</v>
      </c>
      <c r="Q670" s="20">
        <v>0.19274651655343317</v>
      </c>
      <c r="R670" s="3">
        <f t="shared" si="88"/>
        <v>0</v>
      </c>
      <c r="S670" s="3">
        <f t="shared" si="89"/>
        <v>0</v>
      </c>
      <c r="T670" s="3">
        <f t="shared" si="90"/>
        <v>0</v>
      </c>
      <c r="U670" s="3">
        <f t="shared" si="91"/>
        <v>0</v>
      </c>
      <c r="V670" s="3">
        <f t="shared" si="92"/>
        <v>0.21333022412109537</v>
      </c>
      <c r="W670" s="3">
        <f t="shared" si="93"/>
        <v>0.528141151602881</v>
      </c>
      <c r="X670" s="3">
        <f t="shared" si="93"/>
        <v>0.45802830786129745</v>
      </c>
    </row>
    <row r="671" spans="1:24" x14ac:dyDescent="0.25">
      <c r="A671" s="40">
        <v>44832</v>
      </c>
      <c r="B671" s="41">
        <v>13</v>
      </c>
      <c r="C671" s="18" t="str">
        <f t="shared" si="87"/>
        <v>44832_13</v>
      </c>
      <c r="D671" s="20">
        <v>190.89782143924378</v>
      </c>
      <c r="E671" s="20">
        <v>427.59431186415839</v>
      </c>
      <c r="F671" s="20">
        <v>393.68722931305444</v>
      </c>
      <c r="G671" s="20">
        <v>302.66320201873953</v>
      </c>
      <c r="H671" s="20">
        <v>0.17391469417187672</v>
      </c>
      <c r="I671" s="20">
        <v>1.4432436121282506</v>
      </c>
      <c r="J671" s="20">
        <v>0.5329506943662119</v>
      </c>
      <c r="K671" s="20">
        <v>-11.338013044970436</v>
      </c>
      <c r="L671" s="20">
        <v>-23.477705867329526</v>
      </c>
      <c r="M671" s="20">
        <v>-25.967745170824234</v>
      </c>
      <c r="N671" s="20">
        <v>-24.934018076227218</v>
      </c>
      <c r="O671" s="20">
        <v>4.7747346689541705E-2</v>
      </c>
      <c r="P671" s="20">
        <v>0.30063922344414257</v>
      </c>
      <c r="Q671" s="20">
        <v>0.13060995560584859</v>
      </c>
      <c r="R671" s="3">
        <f t="shared" si="88"/>
        <v>0</v>
      </c>
      <c r="S671" s="3">
        <f t="shared" si="89"/>
        <v>0</v>
      </c>
      <c r="T671" s="3">
        <f t="shared" si="90"/>
        <v>0</v>
      </c>
      <c r="U671" s="3">
        <f t="shared" si="91"/>
        <v>0</v>
      </c>
      <c r="V671" s="3">
        <f t="shared" si="92"/>
        <v>0.10065566258751162</v>
      </c>
      <c r="W671" s="3">
        <f t="shared" si="93"/>
        <v>9.309424990757513E-2</v>
      </c>
      <c r="X671" s="3">
        <f t="shared" si="93"/>
        <v>0.18648985711195462</v>
      </c>
    </row>
    <row r="672" spans="1:24" x14ac:dyDescent="0.25">
      <c r="A672" s="40">
        <v>44832</v>
      </c>
      <c r="B672" s="41">
        <v>14</v>
      </c>
      <c r="C672" s="18" t="str">
        <f t="shared" si="87"/>
        <v>44832_14</v>
      </c>
      <c r="D672" s="20">
        <v>192.56324813284692</v>
      </c>
      <c r="E672" s="20">
        <v>427.68530506965317</v>
      </c>
      <c r="F672" s="20">
        <v>395.07853213976188</v>
      </c>
      <c r="G672" s="20">
        <v>305.65143823651789</v>
      </c>
      <c r="H672" s="20">
        <v>7.8534842834000876E-2</v>
      </c>
      <c r="I672" s="20">
        <v>1.0301561655623162</v>
      </c>
      <c r="J672" s="20">
        <v>0.25765506032121677</v>
      </c>
      <c r="K672" s="20">
        <v>-11.385901895862926</v>
      </c>
      <c r="L672" s="20">
        <v>-26.245228206982429</v>
      </c>
      <c r="M672" s="20">
        <v>-27.913987066494236</v>
      </c>
      <c r="N672" s="20">
        <v>-25.197625458680257</v>
      </c>
      <c r="O672" s="20">
        <v>8.0832332726146101E-3</v>
      </c>
      <c r="P672" s="20">
        <v>0.11810418513102378</v>
      </c>
      <c r="Q672" s="20">
        <v>1.6435268251138363E-2</v>
      </c>
      <c r="R672" s="3">
        <f t="shared" si="88"/>
        <v>0</v>
      </c>
      <c r="S672" s="3">
        <f t="shared" si="89"/>
        <v>0</v>
      </c>
      <c r="T672" s="3">
        <f t="shared" si="90"/>
        <v>0</v>
      </c>
      <c r="U672" s="3">
        <f t="shared" si="91"/>
        <v>0</v>
      </c>
      <c r="V672" s="3">
        <f t="shared" si="92"/>
        <v>0</v>
      </c>
      <c r="W672" s="3">
        <f t="shared" si="93"/>
        <v>0</v>
      </c>
      <c r="X672" s="3">
        <f t="shared" si="93"/>
        <v>0</v>
      </c>
    </row>
    <row r="673" spans="1:24" x14ac:dyDescent="0.25">
      <c r="A673" s="40">
        <v>44832</v>
      </c>
      <c r="B673" s="41">
        <v>15</v>
      </c>
      <c r="C673" s="18" t="str">
        <f t="shared" si="87"/>
        <v>44832_15</v>
      </c>
      <c r="D673" s="20">
        <v>188.48600017061196</v>
      </c>
      <c r="E673" s="20">
        <v>422.30496518149619</v>
      </c>
      <c r="F673" s="20">
        <v>389.00879793586432</v>
      </c>
      <c r="G673" s="20">
        <v>299.12641736066206</v>
      </c>
      <c r="H673" s="20">
        <v>0.19121416409003644</v>
      </c>
      <c r="I673" s="20">
        <v>1.5039252726380514</v>
      </c>
      <c r="J673" s="20">
        <v>0.58181145614322516</v>
      </c>
      <c r="K673" s="20">
        <v>-10.62055871616537</v>
      </c>
      <c r="L673" s="20">
        <v>-23.194046325410898</v>
      </c>
      <c r="M673" s="20">
        <v>-24.92238303171187</v>
      </c>
      <c r="N673" s="20">
        <v>-23.838538023760776</v>
      </c>
      <c r="O673" s="20">
        <v>4.1343849003725376E-2</v>
      </c>
      <c r="P673" s="20">
        <v>0.27804254103431247</v>
      </c>
      <c r="Q673" s="20">
        <v>0.11261770897170405</v>
      </c>
      <c r="R673" s="3">
        <f t="shared" si="88"/>
        <v>0</v>
      </c>
      <c r="S673" s="3">
        <f t="shared" si="89"/>
        <v>0</v>
      </c>
      <c r="T673" s="3">
        <f t="shared" si="90"/>
        <v>0</v>
      </c>
      <c r="U673" s="3">
        <f t="shared" si="91"/>
        <v>0</v>
      </c>
      <c r="V673" s="3">
        <f t="shared" si="92"/>
        <v>2.4076289665915213E-2</v>
      </c>
      <c r="W673" s="3">
        <f t="shared" si="93"/>
        <v>0</v>
      </c>
      <c r="X673" s="3">
        <f t="shared" si="93"/>
        <v>0</v>
      </c>
    </row>
    <row r="674" spans="1:24" x14ac:dyDescent="0.25">
      <c r="A674" s="40">
        <v>44832</v>
      </c>
      <c r="B674" s="41">
        <v>16</v>
      </c>
      <c r="C674" s="18" t="str">
        <f t="shared" si="87"/>
        <v>44832_16</v>
      </c>
      <c r="D674" s="20">
        <v>183.24189333626012</v>
      </c>
      <c r="E674" s="20">
        <v>412.9786155684572</v>
      </c>
      <c r="F674" s="20">
        <v>377.59459239840493</v>
      </c>
      <c r="G674" s="20">
        <v>288.4512803873605</v>
      </c>
      <c r="H674" s="20">
        <v>0.21341371254338221</v>
      </c>
      <c r="I674" s="20">
        <v>1.6124068766683788</v>
      </c>
      <c r="J674" s="20">
        <v>0.64440258180743393</v>
      </c>
      <c r="K674" s="20">
        <v>-11.308795530649622</v>
      </c>
      <c r="L674" s="20">
        <v>-23.108728361646392</v>
      </c>
      <c r="M674" s="20">
        <v>-25.666876859499087</v>
      </c>
      <c r="N674" s="20">
        <v>-25.090136083014933</v>
      </c>
      <c r="O674" s="20">
        <v>5.7065107465444492E-2</v>
      </c>
      <c r="P674" s="20">
        <v>0.36078046212783338</v>
      </c>
      <c r="Q674" s="20">
        <v>0.15788101283368156</v>
      </c>
      <c r="R674" s="3">
        <f t="shared" si="88"/>
        <v>0</v>
      </c>
      <c r="S674" s="3">
        <f t="shared" si="89"/>
        <v>0</v>
      </c>
      <c r="T674" s="3">
        <f t="shared" si="90"/>
        <v>0</v>
      </c>
      <c r="U674" s="3">
        <f t="shared" si="91"/>
        <v>0</v>
      </c>
      <c r="V674" s="3">
        <f t="shared" si="92"/>
        <v>0.11166468152434714</v>
      </c>
      <c r="W674" s="3">
        <f t="shared" si="93"/>
        <v>0.29735410986983968</v>
      </c>
      <c r="X674" s="3">
        <f t="shared" si="93"/>
        <v>0.2251598546101202</v>
      </c>
    </row>
    <row r="675" spans="1:24" x14ac:dyDescent="0.25">
      <c r="A675" s="40">
        <v>44832</v>
      </c>
      <c r="B675" s="41">
        <v>17</v>
      </c>
      <c r="C675" s="18" t="str">
        <f t="shared" si="87"/>
        <v>44832_17</v>
      </c>
      <c r="D675" s="20">
        <v>177.49849362291218</v>
      </c>
      <c r="E675" s="20">
        <v>401.23532426955194</v>
      </c>
      <c r="F675" s="20">
        <v>366.99973923045587</v>
      </c>
      <c r="G675" s="20">
        <v>279.47832997178864</v>
      </c>
      <c r="H675" s="20">
        <v>0.22699701058346414</v>
      </c>
      <c r="I675" s="20">
        <v>1.6408479130331031</v>
      </c>
      <c r="J675" s="20">
        <v>0.68454155884864298</v>
      </c>
      <c r="K675" s="20">
        <v>-11.948803793797209</v>
      </c>
      <c r="L675" s="20">
        <v>-24.942284947255505</v>
      </c>
      <c r="M675" s="20">
        <v>-25.459692258271293</v>
      </c>
      <c r="N675" s="20">
        <v>-26.411488444631665</v>
      </c>
      <c r="O675" s="20">
        <v>6.8072261366012535E-2</v>
      </c>
      <c r="P675" s="20">
        <v>0.40184430936368948</v>
      </c>
      <c r="Q675" s="20">
        <v>0.18961869174570734</v>
      </c>
      <c r="R675" s="3">
        <f t="shared" si="88"/>
        <v>0</v>
      </c>
      <c r="S675" s="3">
        <f t="shared" si="89"/>
        <v>0</v>
      </c>
      <c r="T675" s="3">
        <f t="shared" si="90"/>
        <v>0</v>
      </c>
      <c r="U675" s="3">
        <f t="shared" si="91"/>
        <v>0</v>
      </c>
      <c r="V675" s="3">
        <f t="shared" si="92"/>
        <v>0.17603207921171821</v>
      </c>
      <c r="W675" s="3">
        <f t="shared" si="93"/>
        <v>0.57201057854188231</v>
      </c>
      <c r="X675" s="3">
        <f t="shared" si="93"/>
        <v>0.40924339013349897</v>
      </c>
    </row>
    <row r="676" spans="1:24" x14ac:dyDescent="0.25">
      <c r="A676" s="40">
        <v>44832</v>
      </c>
      <c r="B676" s="41">
        <v>18</v>
      </c>
      <c r="C676" s="18" t="str">
        <f t="shared" si="87"/>
        <v>44832_18</v>
      </c>
      <c r="D676" s="20">
        <v>170.31310709631825</v>
      </c>
      <c r="E676" s="20">
        <v>383.16217698582778</v>
      </c>
      <c r="F676" s="20">
        <v>354.50247614821353</v>
      </c>
      <c r="G676" s="20">
        <v>271.19843171256042</v>
      </c>
      <c r="H676" s="20">
        <v>0.18445267230210333</v>
      </c>
      <c r="I676" s="20">
        <v>1.3426153123802609</v>
      </c>
      <c r="J676" s="20">
        <v>0.56256459272750325</v>
      </c>
      <c r="K676" s="20">
        <v>-5.6497316852962269</v>
      </c>
      <c r="L676" s="20">
        <v>-16.514797720956608</v>
      </c>
      <c r="M676" s="20">
        <v>-13.554540350807962</v>
      </c>
      <c r="N676" s="20">
        <v>-14.624153830996363</v>
      </c>
      <c r="O676" s="20">
        <v>4.2818284811603026E-2</v>
      </c>
      <c r="P676" s="20">
        <v>0.22279344027568226</v>
      </c>
      <c r="Q676" s="20">
        <v>0.11681057762267946</v>
      </c>
      <c r="R676" s="3">
        <f t="shared" si="88"/>
        <v>0</v>
      </c>
      <c r="S676" s="3">
        <f t="shared" si="89"/>
        <v>0</v>
      </c>
      <c r="T676" s="3">
        <f t="shared" si="90"/>
        <v>0</v>
      </c>
      <c r="U676" s="3">
        <f t="shared" si="91"/>
        <v>0</v>
      </c>
      <c r="V676" s="3">
        <f t="shared" si="92"/>
        <v>4.6023053726579818E-2</v>
      </c>
      <c r="W676" s="3">
        <f t="shared" si="93"/>
        <v>0</v>
      </c>
      <c r="X676" s="3">
        <f t="shared" si="93"/>
        <v>3.336702507521621E-2</v>
      </c>
    </row>
    <row r="677" spans="1:24" x14ac:dyDescent="0.25">
      <c r="A677" s="40">
        <v>44832</v>
      </c>
      <c r="B677" s="41">
        <v>19</v>
      </c>
      <c r="C677" s="18" t="str">
        <f t="shared" si="87"/>
        <v>44832_19</v>
      </c>
      <c r="D677" s="20">
        <v>164.48667448988695</v>
      </c>
      <c r="E677" s="20">
        <v>374.15840782509747</v>
      </c>
      <c r="F677" s="20">
        <v>355.73218667097535</v>
      </c>
      <c r="G677" s="20">
        <v>268.18393965223675</v>
      </c>
      <c r="H677" s="20">
        <v>9.832578774662265E-2</v>
      </c>
      <c r="I677" s="20">
        <v>0.90975925721593376</v>
      </c>
      <c r="J677" s="20">
        <v>0.31400344903221289</v>
      </c>
      <c r="K677" s="20">
        <v>1.9439739796388793</v>
      </c>
      <c r="L677" s="20">
        <v>-5.9035898760619974</v>
      </c>
      <c r="M677" s="20">
        <v>-5.3661155754852023</v>
      </c>
      <c r="N677" s="20">
        <v>-2.0834724726405387</v>
      </c>
      <c r="O677" s="20">
        <v>-8.5646554979619087E-3</v>
      </c>
      <c r="P677" s="20">
        <v>-4.7089199211377247E-2</v>
      </c>
      <c r="Q677" s="20">
        <v>-3.1152044561650681E-2</v>
      </c>
      <c r="R677" s="3">
        <f t="shared" si="88"/>
        <v>0</v>
      </c>
      <c r="S677" s="3">
        <f t="shared" si="89"/>
        <v>0</v>
      </c>
      <c r="T677" s="3">
        <f t="shared" si="90"/>
        <v>0</v>
      </c>
      <c r="U677" s="3">
        <f t="shared" si="91"/>
        <v>0</v>
      </c>
      <c r="V677" s="3">
        <f t="shared" si="92"/>
        <v>0</v>
      </c>
      <c r="W677" s="3">
        <f t="shared" si="93"/>
        <v>0</v>
      </c>
      <c r="X677" s="3">
        <f t="shared" si="93"/>
        <v>0</v>
      </c>
    </row>
    <row r="678" spans="1:24" x14ac:dyDescent="0.25">
      <c r="A678" s="40">
        <v>44832</v>
      </c>
      <c r="B678" s="41">
        <v>20</v>
      </c>
      <c r="C678" s="18" t="str">
        <f t="shared" si="87"/>
        <v>44832_20</v>
      </c>
      <c r="D678" s="20">
        <v>172.52779983508893</v>
      </c>
      <c r="E678" s="20">
        <v>401.58897613104574</v>
      </c>
      <c r="F678" s="20">
        <v>389.21029847113277</v>
      </c>
      <c r="G678" s="20">
        <v>285.98779242219132</v>
      </c>
      <c r="H678" s="20">
        <v>0.10767693558724764</v>
      </c>
      <c r="I678" s="20">
        <v>0.98564525814432458</v>
      </c>
      <c r="J678" s="20">
        <v>0.34139315933995273</v>
      </c>
      <c r="K678" s="20">
        <v>-0.78214591641308706</v>
      </c>
      <c r="L678" s="20">
        <v>-10.306485603046504</v>
      </c>
      <c r="M678" s="20">
        <v>-7.6415300347695672</v>
      </c>
      <c r="N678" s="20">
        <v>-4.5612672138044408</v>
      </c>
      <c r="O678" s="20">
        <v>-1.1144345274698996E-2</v>
      </c>
      <c r="P678" s="20">
        <v>-7.699934724211667E-2</v>
      </c>
      <c r="Q678" s="20">
        <v>-3.9149957133461685E-2</v>
      </c>
      <c r="R678" s="3">
        <f t="shared" si="88"/>
        <v>0</v>
      </c>
      <c r="S678" s="3">
        <f t="shared" si="89"/>
        <v>0</v>
      </c>
      <c r="T678" s="3">
        <f t="shared" si="90"/>
        <v>0</v>
      </c>
      <c r="U678" s="3">
        <f t="shared" si="91"/>
        <v>0</v>
      </c>
      <c r="V678" s="3">
        <f t="shared" si="92"/>
        <v>0</v>
      </c>
      <c r="W678" s="3">
        <f t="shared" si="93"/>
        <v>0</v>
      </c>
      <c r="X678" s="3">
        <f t="shared" si="93"/>
        <v>0</v>
      </c>
    </row>
    <row r="679" spans="1:24" x14ac:dyDescent="0.25">
      <c r="A679" s="40">
        <v>44832</v>
      </c>
      <c r="B679" s="41">
        <v>21</v>
      </c>
      <c r="C679" s="18" t="str">
        <f t="shared" si="87"/>
        <v>44832_21</v>
      </c>
      <c r="D679" s="20">
        <v>193.02068480899436</v>
      </c>
      <c r="E679" s="20">
        <v>447.00250716373347</v>
      </c>
      <c r="F679" s="20">
        <v>433.55973710025961</v>
      </c>
      <c r="G679" s="20">
        <v>321.84284066151451</v>
      </c>
      <c r="H679" s="20">
        <v>0.13563922035727868</v>
      </c>
      <c r="I679" s="20">
        <v>1.1916435876179714</v>
      </c>
      <c r="J679" s="20">
        <v>0.42307453667102585</v>
      </c>
      <c r="K679" s="20">
        <v>-2.2581317814492134</v>
      </c>
      <c r="L679" s="20">
        <v>-12.733238017441412</v>
      </c>
      <c r="M679" s="20">
        <v>-8.0460638107952676</v>
      </c>
      <c r="N679" s="20">
        <v>-5.6660666264830208</v>
      </c>
      <c r="O679" s="20">
        <v>-1.5354479085021995E-2</v>
      </c>
      <c r="P679" s="20">
        <v>-0.10720584965701233</v>
      </c>
      <c r="Q679" s="20">
        <v>-5.1595012541778069E-2</v>
      </c>
      <c r="R679" s="3">
        <f t="shared" si="88"/>
        <v>0</v>
      </c>
      <c r="S679" s="3">
        <f t="shared" si="89"/>
        <v>0</v>
      </c>
      <c r="T679" s="3">
        <f t="shared" si="90"/>
        <v>0</v>
      </c>
      <c r="U679" s="3">
        <f t="shared" si="91"/>
        <v>0</v>
      </c>
      <c r="V679" s="3">
        <f t="shared" si="92"/>
        <v>0</v>
      </c>
      <c r="W679" s="3">
        <f t="shared" si="93"/>
        <v>0</v>
      </c>
      <c r="X679" s="3">
        <f t="shared" si="93"/>
        <v>0</v>
      </c>
    </row>
    <row r="680" spans="1:24" x14ac:dyDescent="0.25">
      <c r="A680" s="40">
        <v>44832</v>
      </c>
      <c r="B680" s="41">
        <v>22</v>
      </c>
      <c r="C680" s="18" t="str">
        <f t="shared" si="87"/>
        <v>44832_22</v>
      </c>
      <c r="D680" s="20">
        <v>186.68774382698743</v>
      </c>
      <c r="E680" s="20">
        <v>435.06746491952248</v>
      </c>
      <c r="F680" s="20">
        <v>422.85501828230196</v>
      </c>
      <c r="G680" s="20">
        <v>312.96662512102529</v>
      </c>
      <c r="H680" s="20">
        <v>0.13602171835692742</v>
      </c>
      <c r="I680" s="20">
        <v>1.1866628086850504</v>
      </c>
      <c r="J680" s="20">
        <v>0.42354056667333628</v>
      </c>
      <c r="K680" s="20">
        <v>-4.3506199382330362</v>
      </c>
      <c r="L680" s="20">
        <v>-17.025005555810971</v>
      </c>
      <c r="M680" s="20">
        <v>-12.090443121880837</v>
      </c>
      <c r="N680" s="20">
        <v>-8.9838336911450405</v>
      </c>
      <c r="O680" s="20">
        <v>-1.3660441909530474E-2</v>
      </c>
      <c r="P680" s="20">
        <v>-0.10496184276908513</v>
      </c>
      <c r="Q680" s="20">
        <v>-4.6431642441892462E-2</v>
      </c>
      <c r="R680" s="3">
        <f t="shared" si="88"/>
        <v>0</v>
      </c>
      <c r="S680" s="3">
        <f t="shared" si="89"/>
        <v>0</v>
      </c>
      <c r="T680" s="3">
        <f t="shared" si="90"/>
        <v>0</v>
      </c>
      <c r="U680" s="3">
        <f t="shared" si="91"/>
        <v>0</v>
      </c>
      <c r="V680" s="3">
        <f t="shared" si="92"/>
        <v>0</v>
      </c>
      <c r="W680" s="3">
        <f t="shared" si="93"/>
        <v>0</v>
      </c>
      <c r="X680" s="3">
        <f t="shared" si="93"/>
        <v>0</v>
      </c>
    </row>
    <row r="681" spans="1:24" x14ac:dyDescent="0.25">
      <c r="A681" s="40">
        <v>44832</v>
      </c>
      <c r="B681" s="41">
        <v>23</v>
      </c>
      <c r="C681" s="18" t="str">
        <f t="shared" si="87"/>
        <v>44832_23</v>
      </c>
      <c r="D681" s="20">
        <v>172.12763799349528</v>
      </c>
      <c r="E681" s="20">
        <v>401.24877553220028</v>
      </c>
      <c r="F681" s="20">
        <v>390.04688328404308</v>
      </c>
      <c r="G681" s="20">
        <v>288.34471312589778</v>
      </c>
      <c r="H681" s="20">
        <v>0.12939258467929643</v>
      </c>
      <c r="I681" s="20">
        <v>1.0970527448702303</v>
      </c>
      <c r="J681" s="20">
        <v>0.40349037701462742</v>
      </c>
      <c r="K681" s="20">
        <v>-7.2067393384049003</v>
      </c>
      <c r="L681" s="20">
        <v>-23.178044675882948</v>
      </c>
      <c r="M681" s="20">
        <v>-16.308279247820497</v>
      </c>
      <c r="N681" s="20">
        <v>-13.260430343373976</v>
      </c>
      <c r="O681" s="20">
        <v>-1.2052591890087339E-2</v>
      </c>
      <c r="P681" s="20">
        <v>-0.11441700928705795</v>
      </c>
      <c r="Q681" s="20">
        <v>-4.1749081008193398E-2</v>
      </c>
      <c r="R681" s="3">
        <f t="shared" si="88"/>
        <v>0</v>
      </c>
      <c r="S681" s="3">
        <f t="shared" si="89"/>
        <v>0</v>
      </c>
      <c r="T681" s="3">
        <f t="shared" si="90"/>
        <v>0</v>
      </c>
      <c r="U681" s="3">
        <f t="shared" si="91"/>
        <v>0</v>
      </c>
      <c r="V681" s="3">
        <f t="shared" si="92"/>
        <v>0</v>
      </c>
      <c r="W681" s="3">
        <f t="shared" si="93"/>
        <v>0</v>
      </c>
      <c r="X681" s="3">
        <f t="shared" si="93"/>
        <v>0</v>
      </c>
    </row>
    <row r="682" spans="1:24" x14ac:dyDescent="0.25">
      <c r="A682" s="40">
        <v>44832</v>
      </c>
      <c r="B682" s="41">
        <v>24</v>
      </c>
      <c r="C682" s="18" t="str">
        <f t="shared" si="87"/>
        <v>44832_24</v>
      </c>
      <c r="D682" s="20">
        <v>152.91494439124054</v>
      </c>
      <c r="E682" s="20">
        <v>353.42692155694181</v>
      </c>
      <c r="F682" s="20">
        <v>340.15714678431721</v>
      </c>
      <c r="G682" s="20">
        <v>253.85836181788304</v>
      </c>
      <c r="H682" s="20">
        <v>0.12809056324773163</v>
      </c>
      <c r="I682" s="20">
        <v>1.0368427865302485</v>
      </c>
      <c r="J682" s="20">
        <v>0.39893174521045882</v>
      </c>
      <c r="K682" s="20">
        <v>-10.359589572902532</v>
      </c>
      <c r="L682" s="20">
        <v>-29.641735170535181</v>
      </c>
      <c r="M682" s="20">
        <v>-21.945557961835643</v>
      </c>
      <c r="N682" s="20">
        <v>-18.702811326053048</v>
      </c>
      <c r="O682" s="20">
        <v>1.6059602993502161E-3</v>
      </c>
      <c r="P682" s="20">
        <v>-6.4071265597553079E-2</v>
      </c>
      <c r="Q682" s="20">
        <v>-2.2890578775596896E-3</v>
      </c>
      <c r="R682" s="3">
        <f t="shared" si="88"/>
        <v>0</v>
      </c>
      <c r="S682" s="3">
        <f t="shared" si="89"/>
        <v>0</v>
      </c>
      <c r="T682" s="3">
        <f t="shared" si="90"/>
        <v>0</v>
      </c>
      <c r="U682" s="3">
        <f t="shared" si="91"/>
        <v>0</v>
      </c>
      <c r="V682" s="3">
        <f t="shared" si="92"/>
        <v>0</v>
      </c>
      <c r="W682" s="3">
        <f t="shared" si="93"/>
        <v>0</v>
      </c>
      <c r="X682" s="3">
        <f t="shared" si="93"/>
        <v>0</v>
      </c>
    </row>
    <row r="683" spans="1:24" x14ac:dyDescent="0.25">
      <c r="A683" s="40">
        <v>44833</v>
      </c>
      <c r="B683" s="41">
        <v>1</v>
      </c>
      <c r="C683" s="18" t="str">
        <f t="shared" si="87"/>
        <v>44833_1</v>
      </c>
      <c r="D683" s="20">
        <v>134.4123872550654</v>
      </c>
      <c r="E683" s="20">
        <v>307.78240394989155</v>
      </c>
      <c r="F683" s="20">
        <v>291.93213866626348</v>
      </c>
      <c r="G683" s="20">
        <v>220.04275515915771</v>
      </c>
      <c r="H683" s="20">
        <v>0.12108628649501683</v>
      </c>
      <c r="I683" s="20">
        <v>0.97318666271173759</v>
      </c>
      <c r="J683" s="20">
        <v>0.37636570832850363</v>
      </c>
      <c r="K683" s="20">
        <v>-10.672213272745006</v>
      </c>
      <c r="L683" s="20">
        <v>-30.023846326027368</v>
      </c>
      <c r="M683" s="20">
        <v>-23.079202683013378</v>
      </c>
      <c r="N683" s="20">
        <v>-19.450030286006989</v>
      </c>
      <c r="O683" s="20">
        <v>6.2549637819387018E-3</v>
      </c>
      <c r="P683" s="20">
        <v>-2.6960991443964303E-2</v>
      </c>
      <c r="Q683" s="20">
        <v>1.1192371027993291E-2</v>
      </c>
      <c r="R683" s="3">
        <f t="shared" si="88"/>
        <v>0</v>
      </c>
      <c r="S683" s="3">
        <f t="shared" si="89"/>
        <v>0</v>
      </c>
      <c r="T683" s="3">
        <f t="shared" si="90"/>
        <v>0</v>
      </c>
      <c r="U683" s="3">
        <f t="shared" si="91"/>
        <v>0</v>
      </c>
      <c r="V683" s="3">
        <f t="shared" si="92"/>
        <v>0</v>
      </c>
      <c r="W683" s="3">
        <f t="shared" si="93"/>
        <v>0</v>
      </c>
      <c r="X683" s="3">
        <f t="shared" si="93"/>
        <v>0</v>
      </c>
    </row>
    <row r="684" spans="1:24" x14ac:dyDescent="0.25">
      <c r="A684" s="40">
        <v>44833</v>
      </c>
      <c r="B684" s="41">
        <v>2</v>
      </c>
      <c r="C684" s="18" t="str">
        <f t="shared" si="87"/>
        <v>44833_2</v>
      </c>
      <c r="D684" s="20">
        <v>120.33178782837649</v>
      </c>
      <c r="E684" s="20">
        <v>272.30960740326475</v>
      </c>
      <c r="F684" s="20">
        <v>254.47472796884242</v>
      </c>
      <c r="G684" s="20">
        <v>193.46632277613008</v>
      </c>
      <c r="H684" s="20">
        <v>0.11100724621547396</v>
      </c>
      <c r="I684" s="20">
        <v>0.88656448437160129</v>
      </c>
      <c r="J684" s="20">
        <v>0.34634909614254339</v>
      </c>
      <c r="K684" s="20">
        <v>-12.363045471477337</v>
      </c>
      <c r="L684" s="20">
        <v>-33.575492729598906</v>
      </c>
      <c r="M684" s="20">
        <v>-26.251141023609435</v>
      </c>
      <c r="N684" s="20">
        <v>-22.009763663059065</v>
      </c>
      <c r="O684" s="20">
        <v>4.5839508352748647E-3</v>
      </c>
      <c r="P684" s="20">
        <v>-3.9908621434049329E-2</v>
      </c>
      <c r="Q684" s="20">
        <v>6.4949062107644406E-3</v>
      </c>
      <c r="R684" s="3">
        <f t="shared" si="88"/>
        <v>0</v>
      </c>
      <c r="S684" s="3">
        <f t="shared" si="89"/>
        <v>0</v>
      </c>
      <c r="T684" s="3">
        <f t="shared" si="90"/>
        <v>0</v>
      </c>
      <c r="U684" s="3">
        <f t="shared" si="91"/>
        <v>0</v>
      </c>
      <c r="V684" s="3">
        <f t="shared" si="92"/>
        <v>0</v>
      </c>
      <c r="W684" s="3">
        <f t="shared" si="93"/>
        <v>0</v>
      </c>
      <c r="X684" s="3">
        <f t="shared" si="93"/>
        <v>0</v>
      </c>
    </row>
    <row r="685" spans="1:24" x14ac:dyDescent="0.25">
      <c r="A685" s="40">
        <v>44833</v>
      </c>
      <c r="B685" s="41">
        <v>3</v>
      </c>
      <c r="C685" s="18" t="str">
        <f t="shared" si="87"/>
        <v>44833_3</v>
      </c>
      <c r="D685" s="20">
        <v>111.82151951689275</v>
      </c>
      <c r="E685" s="20">
        <v>250.77010328541766</v>
      </c>
      <c r="F685" s="20">
        <v>232.51897130961569</v>
      </c>
      <c r="G685" s="20">
        <v>177.70693909961244</v>
      </c>
      <c r="H685" s="20">
        <v>0.10231809203606768</v>
      </c>
      <c r="I685" s="20">
        <v>0.82117022942199724</v>
      </c>
      <c r="J685" s="20">
        <v>0.32063144119667708</v>
      </c>
      <c r="K685" s="20">
        <v>-12.466514520725726</v>
      </c>
      <c r="L685" s="20">
        <v>-33.712496659728963</v>
      </c>
      <c r="M685" s="20">
        <v>-26.359835413970103</v>
      </c>
      <c r="N685" s="20">
        <v>-21.975046360166559</v>
      </c>
      <c r="O685" s="20">
        <v>-2.0322588709445243E-3</v>
      </c>
      <c r="P685" s="20">
        <v>-6.7270367286612037E-2</v>
      </c>
      <c r="Q685" s="20">
        <v>-1.2531535733504559E-2</v>
      </c>
      <c r="R685" s="3">
        <f t="shared" si="88"/>
        <v>0</v>
      </c>
      <c r="S685" s="3">
        <f t="shared" si="89"/>
        <v>0</v>
      </c>
      <c r="T685" s="3">
        <f t="shared" si="90"/>
        <v>0</v>
      </c>
      <c r="U685" s="3">
        <f t="shared" si="91"/>
        <v>0</v>
      </c>
      <c r="V685" s="3">
        <f t="shared" si="92"/>
        <v>0</v>
      </c>
      <c r="W685" s="3">
        <f t="shared" si="93"/>
        <v>0</v>
      </c>
      <c r="X685" s="3">
        <f t="shared" si="93"/>
        <v>0</v>
      </c>
    </row>
    <row r="686" spans="1:24" x14ac:dyDescent="0.25">
      <c r="A686" s="40">
        <v>44833</v>
      </c>
      <c r="B686" s="41">
        <v>4</v>
      </c>
      <c r="C686" s="18" t="str">
        <f t="shared" si="87"/>
        <v>44833_4</v>
      </c>
      <c r="D686" s="20">
        <v>107.99665577073326</v>
      </c>
      <c r="E686" s="20">
        <v>240.80963918693672</v>
      </c>
      <c r="F686" s="20">
        <v>223.74770439022896</v>
      </c>
      <c r="G686" s="20">
        <v>170.74241067103259</v>
      </c>
      <c r="H686" s="20">
        <v>0.10651667547399279</v>
      </c>
      <c r="I686" s="20">
        <v>0.81802339839760618</v>
      </c>
      <c r="J686" s="20">
        <v>0.33232086393662824</v>
      </c>
      <c r="K686" s="20">
        <v>-12.823659054576236</v>
      </c>
      <c r="L686" s="20">
        <v>-34.726493472991763</v>
      </c>
      <c r="M686" s="20">
        <v>-26.928289947980076</v>
      </c>
      <c r="N686" s="20">
        <v>-22.37757151400022</v>
      </c>
      <c r="O686" s="20">
        <v>6.5810329277087585E-4</v>
      </c>
      <c r="P686" s="20">
        <v>-6.3623065111044291E-2</v>
      </c>
      <c r="Q686" s="20">
        <v>-4.77537218469849E-3</v>
      </c>
      <c r="R686" s="3">
        <f t="shared" si="88"/>
        <v>0</v>
      </c>
      <c r="S686" s="3">
        <f t="shared" si="89"/>
        <v>0</v>
      </c>
      <c r="T686" s="3">
        <f t="shared" si="90"/>
        <v>0</v>
      </c>
      <c r="U686" s="3">
        <f t="shared" si="91"/>
        <v>0</v>
      </c>
      <c r="V686" s="3">
        <f t="shared" si="92"/>
        <v>0</v>
      </c>
      <c r="W686" s="3">
        <f t="shared" si="93"/>
        <v>0</v>
      </c>
      <c r="X686" s="3">
        <f t="shared" si="93"/>
        <v>0</v>
      </c>
    </row>
    <row r="687" spans="1:24" x14ac:dyDescent="0.25">
      <c r="A687" s="40">
        <v>44833</v>
      </c>
      <c r="B687" s="41">
        <v>5</v>
      </c>
      <c r="C687" s="18" t="str">
        <f t="shared" si="87"/>
        <v>44833_5</v>
      </c>
      <c r="D687" s="20">
        <v>106.74245937663251</v>
      </c>
      <c r="E687" s="20">
        <v>238.41712745353263</v>
      </c>
      <c r="F687" s="20">
        <v>221.43292474317184</v>
      </c>
      <c r="G687" s="20">
        <v>168.24663202372352</v>
      </c>
      <c r="H687" s="20">
        <v>9.7287674417009098E-2</v>
      </c>
      <c r="I687" s="20">
        <v>0.77240900919656685</v>
      </c>
      <c r="J687" s="20">
        <v>0.30557982295096431</v>
      </c>
      <c r="K687" s="20">
        <v>-13.398190220279655</v>
      </c>
      <c r="L687" s="20">
        <v>-35.971407898835245</v>
      </c>
      <c r="M687" s="20">
        <v>-28.132205621622909</v>
      </c>
      <c r="N687" s="20">
        <v>-23.419763263622531</v>
      </c>
      <c r="O687" s="20">
        <v>-1.1672071380388891E-2</v>
      </c>
      <c r="P687" s="20">
        <v>-0.11760389726322015</v>
      </c>
      <c r="Q687" s="20">
        <v>-4.0260954561811273E-2</v>
      </c>
      <c r="R687" s="3">
        <f t="shared" si="88"/>
        <v>0</v>
      </c>
      <c r="S687" s="3">
        <f t="shared" si="89"/>
        <v>0</v>
      </c>
      <c r="T687" s="3">
        <f t="shared" si="90"/>
        <v>0</v>
      </c>
      <c r="U687" s="3">
        <f t="shared" si="91"/>
        <v>0</v>
      </c>
      <c r="V687" s="3">
        <f t="shared" si="92"/>
        <v>0</v>
      </c>
      <c r="W687" s="3">
        <f t="shared" si="93"/>
        <v>0</v>
      </c>
      <c r="X687" s="3">
        <f t="shared" si="93"/>
        <v>0</v>
      </c>
    </row>
    <row r="688" spans="1:24" x14ac:dyDescent="0.25">
      <c r="A688" s="40">
        <v>44833</v>
      </c>
      <c r="B688" s="41">
        <v>6</v>
      </c>
      <c r="C688" s="18" t="str">
        <f t="shared" si="87"/>
        <v>44833_6</v>
      </c>
      <c r="D688" s="20">
        <v>111.64803598163526</v>
      </c>
      <c r="E688" s="20">
        <v>254.81567103917575</v>
      </c>
      <c r="F688" s="20">
        <v>241.36268523684706</v>
      </c>
      <c r="G688" s="20">
        <v>177.86960751107847</v>
      </c>
      <c r="H688" s="20">
        <v>0.10110781880389139</v>
      </c>
      <c r="I688" s="20">
        <v>0.80851296318318411</v>
      </c>
      <c r="J688" s="20">
        <v>0.31712731530360566</v>
      </c>
      <c r="K688" s="20">
        <v>-13.910486375731235</v>
      </c>
      <c r="L688" s="20">
        <v>-37.844687753992389</v>
      </c>
      <c r="M688" s="20">
        <v>-30.502390878389768</v>
      </c>
      <c r="N688" s="20">
        <v>-24.591201308597949</v>
      </c>
      <c r="O688" s="20">
        <v>-6.6288669989635427E-3</v>
      </c>
      <c r="P688" s="20">
        <v>-9.7517686708289378E-2</v>
      </c>
      <c r="Q688" s="20">
        <v>-2.5943908551341297E-2</v>
      </c>
      <c r="R688" s="3">
        <f t="shared" si="88"/>
        <v>0</v>
      </c>
      <c r="S688" s="3">
        <f t="shared" si="89"/>
        <v>0</v>
      </c>
      <c r="T688" s="3">
        <f t="shared" si="90"/>
        <v>0</v>
      </c>
      <c r="U688" s="3">
        <f t="shared" si="91"/>
        <v>0</v>
      </c>
      <c r="V688" s="3">
        <f t="shared" si="92"/>
        <v>0</v>
      </c>
      <c r="W688" s="3">
        <f t="shared" si="93"/>
        <v>0</v>
      </c>
      <c r="X688" s="3">
        <f t="shared" si="93"/>
        <v>0</v>
      </c>
    </row>
    <row r="689" spans="1:24" x14ac:dyDescent="0.25">
      <c r="A689" s="40">
        <v>44833</v>
      </c>
      <c r="B689" s="41">
        <v>7</v>
      </c>
      <c r="C689" s="18" t="str">
        <f t="shared" si="87"/>
        <v>44833_7</v>
      </c>
      <c r="D689" s="20">
        <v>134.79875886474719</v>
      </c>
      <c r="E689" s="20">
        <v>306.35101295903837</v>
      </c>
      <c r="F689" s="20">
        <v>293.23661938325256</v>
      </c>
      <c r="G689" s="20">
        <v>216.87557724031515</v>
      </c>
      <c r="H689" s="20">
        <v>0.11083883016902646</v>
      </c>
      <c r="I689" s="20">
        <v>0.92571359789293328</v>
      </c>
      <c r="J689" s="20">
        <v>0.34623277525683321</v>
      </c>
      <c r="K689" s="20">
        <v>-16.543305925343002</v>
      </c>
      <c r="L689" s="20">
        <v>-45.118127266108516</v>
      </c>
      <c r="M689" s="20">
        <v>-39.580578664574873</v>
      </c>
      <c r="N689" s="20">
        <v>-27.633673416087177</v>
      </c>
      <c r="O689" s="20">
        <v>-7.3072373645874681E-3</v>
      </c>
      <c r="P689" s="20">
        <v>-0.10368263033264692</v>
      </c>
      <c r="Q689" s="20">
        <v>-2.8208493852879955E-2</v>
      </c>
      <c r="R689" s="3">
        <f t="shared" si="88"/>
        <v>0</v>
      </c>
      <c r="S689" s="3">
        <f t="shared" si="89"/>
        <v>0</v>
      </c>
      <c r="T689" s="3">
        <f t="shared" si="90"/>
        <v>0</v>
      </c>
      <c r="U689" s="3">
        <f t="shared" si="91"/>
        <v>0</v>
      </c>
      <c r="V689" s="3">
        <f t="shared" si="92"/>
        <v>0</v>
      </c>
      <c r="W689" s="3">
        <f t="shared" si="93"/>
        <v>0</v>
      </c>
      <c r="X689" s="3">
        <f t="shared" si="93"/>
        <v>0</v>
      </c>
    </row>
    <row r="690" spans="1:24" x14ac:dyDescent="0.25">
      <c r="A690" s="40">
        <v>44833</v>
      </c>
      <c r="B690" s="41">
        <v>8</v>
      </c>
      <c r="C690" s="18" t="str">
        <f t="shared" si="87"/>
        <v>44833_8</v>
      </c>
      <c r="D690" s="20">
        <v>161.01548203078551</v>
      </c>
      <c r="E690" s="20">
        <v>361.98205097893123</v>
      </c>
      <c r="F690" s="20">
        <v>341.44873264773025</v>
      </c>
      <c r="G690" s="20">
        <v>259.5674016503101</v>
      </c>
      <c r="H690" s="20">
        <v>0.11490603737013455</v>
      </c>
      <c r="I690" s="20">
        <v>1.0320052911314104</v>
      </c>
      <c r="J690" s="20">
        <v>0.36040348487384466</v>
      </c>
      <c r="K690" s="20">
        <v>-30.393082225783559</v>
      </c>
      <c r="L690" s="20">
        <v>-69.272649063472471</v>
      </c>
      <c r="M690" s="20">
        <v>-62.750782212097604</v>
      </c>
      <c r="N690" s="20">
        <v>-51.512745340266903</v>
      </c>
      <c r="O690" s="20">
        <v>-7.0464312374789503E-3</v>
      </c>
      <c r="P690" s="20">
        <v>-8.746615517234313E-2</v>
      </c>
      <c r="Q690" s="20">
        <v>-2.7602284527598345E-2</v>
      </c>
      <c r="R690" s="3">
        <f t="shared" si="88"/>
        <v>0</v>
      </c>
      <c r="S690" s="3">
        <f t="shared" si="89"/>
        <v>0</v>
      </c>
      <c r="T690" s="3">
        <f t="shared" si="90"/>
        <v>0</v>
      </c>
      <c r="U690" s="3">
        <f t="shared" si="91"/>
        <v>0</v>
      </c>
      <c r="V690" s="3">
        <f t="shared" si="92"/>
        <v>0</v>
      </c>
      <c r="W690" s="3">
        <f t="shared" si="93"/>
        <v>0</v>
      </c>
      <c r="X690" s="3">
        <f t="shared" si="93"/>
        <v>0</v>
      </c>
    </row>
    <row r="691" spans="1:24" x14ac:dyDescent="0.25">
      <c r="A691" s="40">
        <v>44833</v>
      </c>
      <c r="B691" s="41">
        <v>9</v>
      </c>
      <c r="C691" s="18" t="str">
        <f t="shared" si="87"/>
        <v>44833_9</v>
      </c>
      <c r="D691" s="20">
        <v>174.14904328067877</v>
      </c>
      <c r="E691" s="20">
        <v>395.60442306049703</v>
      </c>
      <c r="F691" s="20">
        <v>366.90062918540747</v>
      </c>
      <c r="G691" s="20">
        <v>278.43548678972849</v>
      </c>
      <c r="H691" s="20">
        <v>0.14725045533940873</v>
      </c>
      <c r="I691" s="20">
        <v>1.2541922611066503</v>
      </c>
      <c r="J691" s="20">
        <v>0.45581025782088391</v>
      </c>
      <c r="K691" s="20">
        <v>-25.292296575295872</v>
      </c>
      <c r="L691" s="20">
        <v>-54.28432018800401</v>
      </c>
      <c r="M691" s="20">
        <v>-51.555189742409247</v>
      </c>
      <c r="N691" s="20">
        <v>-44.13607450927794</v>
      </c>
      <c r="O691" s="20">
        <v>1.8467164296473298E-2</v>
      </c>
      <c r="P691" s="20">
        <v>7.5014502184828247E-2</v>
      </c>
      <c r="Q691" s="20">
        <v>4.5992399700553258E-2</v>
      </c>
      <c r="R691" s="3">
        <f t="shared" si="88"/>
        <v>0</v>
      </c>
      <c r="S691" s="3">
        <f t="shared" si="89"/>
        <v>0</v>
      </c>
      <c r="T691" s="3">
        <f t="shared" si="90"/>
        <v>0</v>
      </c>
      <c r="U691" s="3">
        <f t="shared" si="91"/>
        <v>0</v>
      </c>
      <c r="V691" s="3">
        <f t="shared" si="92"/>
        <v>0</v>
      </c>
      <c r="W691" s="3">
        <f t="shared" si="93"/>
        <v>0</v>
      </c>
      <c r="X691" s="3">
        <f t="shared" si="93"/>
        <v>0</v>
      </c>
    </row>
    <row r="692" spans="1:24" x14ac:dyDescent="0.25">
      <c r="A692" s="40">
        <v>44833</v>
      </c>
      <c r="B692" s="41">
        <v>10</v>
      </c>
      <c r="C692" s="18" t="str">
        <f t="shared" si="87"/>
        <v>44833_10</v>
      </c>
      <c r="D692" s="20">
        <v>187.76990769862618</v>
      </c>
      <c r="E692" s="20">
        <v>427.38435160458727</v>
      </c>
      <c r="F692" s="20">
        <v>393.63590086628335</v>
      </c>
      <c r="G692" s="20">
        <v>298.61198442039768</v>
      </c>
      <c r="H692" s="20">
        <v>0.16131916726630763</v>
      </c>
      <c r="I692" s="20">
        <v>1.4108426751039655</v>
      </c>
      <c r="J692" s="20">
        <v>0.49473967983732464</v>
      </c>
      <c r="K692" s="20">
        <v>-20.115009099241213</v>
      </c>
      <c r="L692" s="20">
        <v>-40.441032390991197</v>
      </c>
      <c r="M692" s="20">
        <v>-39.740677839693838</v>
      </c>
      <c r="N692" s="20">
        <v>-36.892251696086831</v>
      </c>
      <c r="O692" s="20">
        <v>4.1569783973658028E-2</v>
      </c>
      <c r="P692" s="20">
        <v>0.22560453453369073</v>
      </c>
      <c r="Q692" s="20">
        <v>0.11261902490110362</v>
      </c>
      <c r="R692" s="3">
        <f t="shared" si="88"/>
        <v>0</v>
      </c>
      <c r="S692" s="3">
        <f t="shared" si="89"/>
        <v>0</v>
      </c>
      <c r="T692" s="3">
        <f t="shared" si="90"/>
        <v>0</v>
      </c>
      <c r="U692" s="3">
        <f t="shared" si="91"/>
        <v>0</v>
      </c>
      <c r="V692" s="3">
        <f t="shared" si="92"/>
        <v>7.2251399840358457E-2</v>
      </c>
      <c r="W692" s="3">
        <f t="shared" si="93"/>
        <v>0</v>
      </c>
      <c r="X692" s="3">
        <f t="shared" si="93"/>
        <v>0.1061423344807708</v>
      </c>
    </row>
    <row r="693" spans="1:24" x14ac:dyDescent="0.25">
      <c r="A693" s="40">
        <v>44833</v>
      </c>
      <c r="B693" s="41">
        <v>11</v>
      </c>
      <c r="C693" s="18" t="str">
        <f t="shared" si="87"/>
        <v>44833_11</v>
      </c>
      <c r="D693" s="20">
        <v>193.05774660126721</v>
      </c>
      <c r="E693" s="20">
        <v>434.86079290363614</v>
      </c>
      <c r="F693" s="20">
        <v>398.89782405868397</v>
      </c>
      <c r="G693" s="20">
        <v>303.11829303844576</v>
      </c>
      <c r="H693" s="20">
        <v>0.16164928586506699</v>
      </c>
      <c r="I693" s="20">
        <v>1.3817622155902001</v>
      </c>
      <c r="J693" s="20">
        <v>0.49453404217174368</v>
      </c>
      <c r="K693" s="20">
        <v>-15.524757354675177</v>
      </c>
      <c r="L693" s="20">
        <v>-30.860740414764777</v>
      </c>
      <c r="M693" s="20">
        <v>-31.022355549057789</v>
      </c>
      <c r="N693" s="20">
        <v>-28.954973538539544</v>
      </c>
      <c r="O693" s="20">
        <v>4.9076856298159728E-2</v>
      </c>
      <c r="P693" s="20">
        <v>0.29277389826074091</v>
      </c>
      <c r="Q693" s="20">
        <v>0.13518274337994118</v>
      </c>
      <c r="R693" s="3">
        <f t="shared" si="88"/>
        <v>0</v>
      </c>
      <c r="S693" s="3">
        <f t="shared" si="89"/>
        <v>0</v>
      </c>
      <c r="T693" s="3">
        <f t="shared" si="90"/>
        <v>0</v>
      </c>
      <c r="U693" s="3">
        <f t="shared" si="91"/>
        <v>0</v>
      </c>
      <c r="V693" s="3">
        <f t="shared" si="92"/>
        <v>0.13364185167582004</v>
      </c>
      <c r="W693" s="3">
        <f t="shared" si="93"/>
        <v>0.12749617772792965</v>
      </c>
      <c r="X693" s="3">
        <f t="shared" si="93"/>
        <v>0.28164635891757978</v>
      </c>
    </row>
    <row r="694" spans="1:24" x14ac:dyDescent="0.25">
      <c r="A694" s="40">
        <v>44833</v>
      </c>
      <c r="B694" s="41">
        <v>12</v>
      </c>
      <c r="C694" s="18" t="str">
        <f t="shared" si="87"/>
        <v>44833_12</v>
      </c>
      <c r="D694" s="20">
        <v>193.66906134748012</v>
      </c>
      <c r="E694" s="20">
        <v>431.84208497167089</v>
      </c>
      <c r="F694" s="20">
        <v>396.38192195789514</v>
      </c>
      <c r="G694" s="20">
        <v>302.37779847824055</v>
      </c>
      <c r="H694" s="20">
        <v>0.15813530263034689</v>
      </c>
      <c r="I694" s="20">
        <v>1.3076357600261947</v>
      </c>
      <c r="J694" s="20">
        <v>0.48946687685313983</v>
      </c>
      <c r="K694" s="20">
        <v>-12.13887720144251</v>
      </c>
      <c r="L694" s="20">
        <v>-25.237621840947249</v>
      </c>
      <c r="M694" s="20">
        <v>-26.480384087618482</v>
      </c>
      <c r="N694" s="20">
        <v>-24.844345008932187</v>
      </c>
      <c r="O694" s="20">
        <v>5.0624730693388312E-2</v>
      </c>
      <c r="P694" s="20">
        <v>0.33019563334026292</v>
      </c>
      <c r="Q694" s="20">
        <v>0.14344185484496322</v>
      </c>
      <c r="R694" s="3">
        <f t="shared" si="88"/>
        <v>0</v>
      </c>
      <c r="S694" s="3">
        <f t="shared" si="89"/>
        <v>0</v>
      </c>
      <c r="T694" s="3">
        <f t="shared" si="90"/>
        <v>0</v>
      </c>
      <c r="U694" s="3">
        <f t="shared" si="91"/>
        <v>0</v>
      </c>
      <c r="V694" s="3">
        <f t="shared" si="92"/>
        <v>0.16729052482409507</v>
      </c>
      <c r="W694" s="3">
        <f t="shared" si="93"/>
        <v>0.53314208908512606</v>
      </c>
      <c r="X694" s="3">
        <f t="shared" si="93"/>
        <v>0.35363839463873881</v>
      </c>
    </row>
    <row r="695" spans="1:24" x14ac:dyDescent="0.25">
      <c r="A695" s="40">
        <v>44833</v>
      </c>
      <c r="B695" s="41">
        <v>13</v>
      </c>
      <c r="C695" s="18" t="str">
        <f t="shared" si="87"/>
        <v>44833_13</v>
      </c>
      <c r="D695" s="20">
        <v>195.13447427443703</v>
      </c>
      <c r="E695" s="20">
        <v>430.75121019040762</v>
      </c>
      <c r="F695" s="20">
        <v>397.39741422142231</v>
      </c>
      <c r="G695" s="20">
        <v>304.90203522399736</v>
      </c>
      <c r="H695" s="20">
        <v>0.14586590144375683</v>
      </c>
      <c r="I695" s="20">
        <v>1.2146573924319684</v>
      </c>
      <c r="J695" s="20">
        <v>0.4495639988963262</v>
      </c>
      <c r="K695" s="20">
        <v>-12.661386440018587</v>
      </c>
      <c r="L695" s="20">
        <v>-29.001534866703224</v>
      </c>
      <c r="M695" s="20">
        <v>-30.748198721846911</v>
      </c>
      <c r="N695" s="20">
        <v>-26.433227285282314</v>
      </c>
      <c r="O695" s="20">
        <v>4.9788944502981679E-2</v>
      </c>
      <c r="P695" s="20">
        <v>0.31875670803075101</v>
      </c>
      <c r="Q695" s="20">
        <v>0.13657999475031549</v>
      </c>
      <c r="R695" s="3">
        <f t="shared" si="88"/>
        <v>0</v>
      </c>
      <c r="S695" s="3">
        <f t="shared" si="89"/>
        <v>0</v>
      </c>
      <c r="T695" s="3">
        <f t="shared" si="90"/>
        <v>0</v>
      </c>
      <c r="U695" s="3">
        <f t="shared" si="91"/>
        <v>0</v>
      </c>
      <c r="V695" s="3">
        <f t="shared" si="92"/>
        <v>0.19753813937750053</v>
      </c>
      <c r="W695" s="3">
        <f t="shared" si="93"/>
        <v>0.58870708218239032</v>
      </c>
      <c r="X695" s="3">
        <f t="shared" si="93"/>
        <v>0.37295840398132607</v>
      </c>
    </row>
    <row r="696" spans="1:24" x14ac:dyDescent="0.25">
      <c r="A696" s="40">
        <v>44833</v>
      </c>
      <c r="B696" s="41">
        <v>14</v>
      </c>
      <c r="C696" s="18" t="str">
        <f t="shared" si="87"/>
        <v>44833_14</v>
      </c>
      <c r="D696" s="20">
        <v>193.36813538053667</v>
      </c>
      <c r="E696" s="20">
        <v>425.77457630201758</v>
      </c>
      <c r="F696" s="20">
        <v>393.76735037143425</v>
      </c>
      <c r="G696" s="20">
        <v>304.17038711565482</v>
      </c>
      <c r="H696" s="20">
        <v>0.1396712168596117</v>
      </c>
      <c r="I696" s="20">
        <v>1.1096810605899972</v>
      </c>
      <c r="J696" s="20">
        <v>0.43149395079690434</v>
      </c>
      <c r="K696" s="20">
        <v>-12.506315948130673</v>
      </c>
      <c r="L696" s="20">
        <v>-30.564854389118548</v>
      </c>
      <c r="M696" s="20">
        <v>-31.691703383505356</v>
      </c>
      <c r="N696" s="20">
        <v>-26.053918464289957</v>
      </c>
      <c r="O696" s="20">
        <v>4.2792392018545955E-2</v>
      </c>
      <c r="P696" s="20">
        <v>0.28142649812813414</v>
      </c>
      <c r="Q696" s="20">
        <v>0.11652879205511557</v>
      </c>
      <c r="R696" s="3">
        <f t="shared" si="88"/>
        <v>0</v>
      </c>
      <c r="S696" s="3">
        <f t="shared" si="89"/>
        <v>0</v>
      </c>
      <c r="T696" s="3">
        <f t="shared" si="90"/>
        <v>0</v>
      </c>
      <c r="U696" s="3">
        <f t="shared" si="91"/>
        <v>0</v>
      </c>
      <c r="V696" s="3">
        <f t="shared" si="92"/>
        <v>0.12089728967986352</v>
      </c>
      <c r="W696" s="3">
        <f t="shared" si="93"/>
        <v>0.46188258058268583</v>
      </c>
      <c r="X696" s="3">
        <f t="shared" si="93"/>
        <v>0.23470573471848422</v>
      </c>
    </row>
    <row r="697" spans="1:24" x14ac:dyDescent="0.25">
      <c r="A697" s="40">
        <v>44833</v>
      </c>
      <c r="B697" s="41">
        <v>15</v>
      </c>
      <c r="C697" s="18" t="str">
        <f t="shared" si="87"/>
        <v>44833_15</v>
      </c>
      <c r="D697" s="20">
        <v>189.46975617906594</v>
      </c>
      <c r="E697" s="20">
        <v>419.91082433608517</v>
      </c>
      <c r="F697" s="20">
        <v>386.63318241798208</v>
      </c>
      <c r="G697" s="20">
        <v>297.11459167481576</v>
      </c>
      <c r="H697" s="20">
        <v>0.13531367206188874</v>
      </c>
      <c r="I697" s="20">
        <v>1.1288525623895123</v>
      </c>
      <c r="J697" s="20">
        <v>0.41953882644316093</v>
      </c>
      <c r="K697" s="20">
        <v>-11.066624649550073</v>
      </c>
      <c r="L697" s="20">
        <v>-25.45417039418216</v>
      </c>
      <c r="M697" s="20">
        <v>-27.843323710426091</v>
      </c>
      <c r="N697" s="20">
        <v>-24.052229608503623</v>
      </c>
      <c r="O697" s="20">
        <v>3.0522101470475276E-2</v>
      </c>
      <c r="P697" s="20">
        <v>0.26146421429421945</v>
      </c>
      <c r="Q697" s="20">
        <v>8.134667567943088E-2</v>
      </c>
      <c r="R697" s="3">
        <f t="shared" si="88"/>
        <v>0</v>
      </c>
      <c r="S697" s="3">
        <f t="shared" si="89"/>
        <v>0</v>
      </c>
      <c r="T697" s="3">
        <f t="shared" si="90"/>
        <v>0</v>
      </c>
      <c r="U697" s="3">
        <f t="shared" si="91"/>
        <v>0</v>
      </c>
      <c r="V697" s="3">
        <f t="shared" si="92"/>
        <v>2.6858525839069211E-2</v>
      </c>
      <c r="W697" s="3">
        <f t="shared" si="93"/>
        <v>0.27712590090188505</v>
      </c>
      <c r="X697" s="3">
        <f t="shared" si="93"/>
        <v>0</v>
      </c>
    </row>
    <row r="698" spans="1:24" x14ac:dyDescent="0.25">
      <c r="A698" s="40">
        <v>44833</v>
      </c>
      <c r="B698" s="41">
        <v>16</v>
      </c>
      <c r="C698" s="18" t="str">
        <f t="shared" si="87"/>
        <v>44833_16</v>
      </c>
      <c r="D698" s="20">
        <v>183.85435908010516</v>
      </c>
      <c r="E698" s="20">
        <v>410.39976855653345</v>
      </c>
      <c r="F698" s="20">
        <v>376.54985882013324</v>
      </c>
      <c r="G698" s="20">
        <v>286.97398521227308</v>
      </c>
      <c r="H698" s="20">
        <v>0.15647252248393384</v>
      </c>
      <c r="I698" s="20">
        <v>1.258052302707495</v>
      </c>
      <c r="J698" s="20">
        <v>0.48073062421071039</v>
      </c>
      <c r="K698" s="20">
        <v>-10.96551746121547</v>
      </c>
      <c r="L698" s="20">
        <v>-24.607205955663598</v>
      </c>
      <c r="M698" s="20">
        <v>-26.984276112525009</v>
      </c>
      <c r="N698" s="20">
        <v>-23.907265617650346</v>
      </c>
      <c r="O698" s="20">
        <v>5.3609355312426797E-2</v>
      </c>
      <c r="P698" s="20">
        <v>0.36691267260286853</v>
      </c>
      <c r="Q698" s="20">
        <v>0.14802474813715272</v>
      </c>
      <c r="R698" s="3">
        <f t="shared" si="88"/>
        <v>0</v>
      </c>
      <c r="S698" s="3">
        <f t="shared" si="89"/>
        <v>0</v>
      </c>
      <c r="T698" s="3">
        <f t="shared" si="90"/>
        <v>0</v>
      </c>
      <c r="U698" s="3">
        <f t="shared" si="91"/>
        <v>0</v>
      </c>
      <c r="V698" s="3">
        <f t="shared" si="92"/>
        <v>0.21469829442663432</v>
      </c>
      <c r="W698" s="3">
        <f t="shared" si="93"/>
        <v>0.89520637444447315</v>
      </c>
      <c r="X698" s="3">
        <f t="shared" si="93"/>
        <v>0.4264409976548712</v>
      </c>
    </row>
    <row r="699" spans="1:24" x14ac:dyDescent="0.25">
      <c r="A699" s="40">
        <v>44833</v>
      </c>
      <c r="B699" s="41">
        <v>17</v>
      </c>
      <c r="C699" s="18" t="str">
        <f t="shared" si="87"/>
        <v>44833_17</v>
      </c>
      <c r="D699" s="20">
        <v>177.94500406667638</v>
      </c>
      <c r="E699" s="20">
        <v>398.48070317052282</v>
      </c>
      <c r="F699" s="20">
        <v>364.91825127095365</v>
      </c>
      <c r="G699" s="20">
        <v>278.05611890637294</v>
      </c>
      <c r="H699" s="20">
        <v>0.1554547032586269</v>
      </c>
      <c r="I699" s="20">
        <v>1.2495398636241506</v>
      </c>
      <c r="J699" s="20">
        <v>0.47786857376510639</v>
      </c>
      <c r="K699" s="20">
        <v>-12.113617600317998</v>
      </c>
      <c r="L699" s="20">
        <v>-27.654148947534345</v>
      </c>
      <c r="M699" s="20">
        <v>-28.443540037879206</v>
      </c>
      <c r="N699" s="20">
        <v>-25.345463447096648</v>
      </c>
      <c r="O699" s="20">
        <v>4.7338772024023215E-2</v>
      </c>
      <c r="P699" s="20">
        <v>0.33123507270716518</v>
      </c>
      <c r="Q699" s="20">
        <v>0.13477023068874336</v>
      </c>
      <c r="R699" s="3">
        <f t="shared" si="88"/>
        <v>0</v>
      </c>
      <c r="S699" s="3">
        <f t="shared" si="89"/>
        <v>0</v>
      </c>
      <c r="T699" s="3">
        <f t="shared" si="90"/>
        <v>0</v>
      </c>
      <c r="U699" s="3">
        <f t="shared" si="91"/>
        <v>0</v>
      </c>
      <c r="V699" s="3">
        <f t="shared" si="92"/>
        <v>0.13051403903916126</v>
      </c>
      <c r="W699" s="3">
        <f t="shared" si="93"/>
        <v>0.63142360426284938</v>
      </c>
      <c r="X699" s="3">
        <f t="shared" si="93"/>
        <v>0.30432174972494619</v>
      </c>
    </row>
    <row r="700" spans="1:24" x14ac:dyDescent="0.25">
      <c r="A700" s="40">
        <v>44833</v>
      </c>
      <c r="B700" s="41">
        <v>18</v>
      </c>
      <c r="C700" s="18" t="str">
        <f t="shared" si="87"/>
        <v>44833_18</v>
      </c>
      <c r="D700" s="20">
        <v>167.0536094581511</v>
      </c>
      <c r="E700" s="20">
        <v>380.12612494436866</v>
      </c>
      <c r="F700" s="20">
        <v>351.13227108210418</v>
      </c>
      <c r="G700" s="20">
        <v>265.97970274716255</v>
      </c>
      <c r="H700" s="20">
        <v>0.12343280296351902</v>
      </c>
      <c r="I700" s="20">
        <v>1.1028911479690833</v>
      </c>
      <c r="J700" s="20">
        <v>0.38619671421847118</v>
      </c>
      <c r="K700" s="20">
        <v>-5.2093670954072069</v>
      </c>
      <c r="L700" s="20">
        <v>-22.254789979143489</v>
      </c>
      <c r="M700" s="20">
        <v>-21.901799482215715</v>
      </c>
      <c r="N700" s="20">
        <v>-13.84170092692113</v>
      </c>
      <c r="O700" s="20">
        <v>2.9715728729258525E-2</v>
      </c>
      <c r="P700" s="20">
        <v>0.16267942255168866</v>
      </c>
      <c r="Q700" s="20">
        <v>7.9661604675834913E-2</v>
      </c>
      <c r="R700" s="3">
        <f t="shared" si="88"/>
        <v>0</v>
      </c>
      <c r="S700" s="3">
        <f t="shared" si="89"/>
        <v>0</v>
      </c>
      <c r="T700" s="3">
        <f t="shared" si="90"/>
        <v>0</v>
      </c>
      <c r="U700" s="3">
        <f t="shared" si="91"/>
        <v>0</v>
      </c>
      <c r="V700" s="3">
        <f t="shared" si="92"/>
        <v>3.9046461412210846E-2</v>
      </c>
      <c r="W700" s="3">
        <f t="shared" si="93"/>
        <v>0</v>
      </c>
      <c r="X700" s="3">
        <f t="shared" si="93"/>
        <v>1.8806440864740169E-2</v>
      </c>
    </row>
    <row r="701" spans="1:24" x14ac:dyDescent="0.25">
      <c r="A701" s="40">
        <v>44833</v>
      </c>
      <c r="B701" s="41">
        <v>19</v>
      </c>
      <c r="C701" s="18" t="str">
        <f t="shared" si="87"/>
        <v>44833_19</v>
      </c>
      <c r="D701" s="20">
        <v>161.23295792372383</v>
      </c>
      <c r="E701" s="20">
        <v>370.03024698636136</v>
      </c>
      <c r="F701" s="20">
        <v>350.86768419348118</v>
      </c>
      <c r="G701" s="20">
        <v>260.8315882467823</v>
      </c>
      <c r="H701" s="20">
        <v>0.10406800778801699</v>
      </c>
      <c r="I701" s="20">
        <v>0.94658068625308789</v>
      </c>
      <c r="J701" s="20">
        <v>0.32991300095064707</v>
      </c>
      <c r="K701" s="20">
        <v>-6.2634307941942682</v>
      </c>
      <c r="L701" s="20">
        <v>-26.108958879718124</v>
      </c>
      <c r="M701" s="20">
        <v>-24.785246244259952</v>
      </c>
      <c r="N701" s="20">
        <v>-13.947512675549937</v>
      </c>
      <c r="O701" s="20">
        <v>1.9705150459304916E-3</v>
      </c>
      <c r="P701" s="20">
        <v>-1.0948822165333575E-2</v>
      </c>
      <c r="Q701" s="20">
        <v>-8.0173270467692737E-4</v>
      </c>
      <c r="R701" s="3">
        <f t="shared" si="88"/>
        <v>0</v>
      </c>
      <c r="S701" s="3">
        <f t="shared" si="89"/>
        <v>0</v>
      </c>
      <c r="T701" s="3">
        <f t="shared" si="90"/>
        <v>0</v>
      </c>
      <c r="U701" s="3">
        <f t="shared" si="91"/>
        <v>0</v>
      </c>
      <c r="V701" s="3">
        <f t="shared" si="92"/>
        <v>0</v>
      </c>
      <c r="W701" s="3">
        <f t="shared" si="93"/>
        <v>0</v>
      </c>
      <c r="X701" s="3">
        <f t="shared" si="93"/>
        <v>0</v>
      </c>
    </row>
    <row r="702" spans="1:24" x14ac:dyDescent="0.25">
      <c r="A702" s="40">
        <v>44833</v>
      </c>
      <c r="B702" s="41">
        <v>20</v>
      </c>
      <c r="C702" s="18" t="str">
        <f t="shared" si="87"/>
        <v>44833_20</v>
      </c>
      <c r="D702" s="20">
        <v>171.13394104707834</v>
      </c>
      <c r="E702" s="20">
        <v>399.76596682498899</v>
      </c>
      <c r="F702" s="20">
        <v>387.42757898898714</v>
      </c>
      <c r="G702" s="20">
        <v>281.65970330254419</v>
      </c>
      <c r="H702" s="20">
        <v>0.11282919321042742</v>
      </c>
      <c r="I702" s="20">
        <v>1.0155524312373005</v>
      </c>
      <c r="J702" s="20">
        <v>0.35613608060014423</v>
      </c>
      <c r="K702" s="20">
        <v>-7.4260914387179042</v>
      </c>
      <c r="L702" s="20">
        <v>-24.21037639324382</v>
      </c>
      <c r="M702" s="20">
        <v>-23.296692016052315</v>
      </c>
      <c r="N702" s="20">
        <v>-13.763447598879992</v>
      </c>
      <c r="O702" s="20">
        <v>-7.9137430974260629E-3</v>
      </c>
      <c r="P702" s="20">
        <v>-7.2078168481871444E-2</v>
      </c>
      <c r="Q702" s="20">
        <v>-2.9799459578537836E-2</v>
      </c>
      <c r="R702" s="3">
        <f t="shared" si="88"/>
        <v>0</v>
      </c>
      <c r="S702" s="3">
        <f t="shared" si="89"/>
        <v>0</v>
      </c>
      <c r="T702" s="3">
        <f t="shared" si="90"/>
        <v>0</v>
      </c>
      <c r="U702" s="3">
        <f t="shared" si="91"/>
        <v>0</v>
      </c>
      <c r="V702" s="3">
        <f t="shared" si="92"/>
        <v>0</v>
      </c>
      <c r="W702" s="3">
        <f t="shared" si="93"/>
        <v>0</v>
      </c>
      <c r="X702" s="3">
        <f t="shared" si="93"/>
        <v>0</v>
      </c>
    </row>
    <row r="703" spans="1:24" x14ac:dyDescent="0.25">
      <c r="A703" s="40">
        <v>44833</v>
      </c>
      <c r="B703" s="41">
        <v>21</v>
      </c>
      <c r="C703" s="18" t="str">
        <f t="shared" si="87"/>
        <v>44833_21</v>
      </c>
      <c r="D703" s="20">
        <v>192.34783623912892</v>
      </c>
      <c r="E703" s="20">
        <v>447.51519918129543</v>
      </c>
      <c r="F703" s="20">
        <v>434.03089162171085</v>
      </c>
      <c r="G703" s="20">
        <v>319.28691874626861</v>
      </c>
      <c r="H703" s="20">
        <v>0.13822333239675311</v>
      </c>
      <c r="I703" s="20">
        <v>1.2165165633505357</v>
      </c>
      <c r="J703" s="20">
        <v>0.43040484404402873</v>
      </c>
      <c r="K703" s="20">
        <v>-7.809523647965209</v>
      </c>
      <c r="L703" s="20">
        <v>-22.755008398885998</v>
      </c>
      <c r="M703" s="20">
        <v>-21.497799818446026</v>
      </c>
      <c r="N703" s="20">
        <v>-13.642862055547347</v>
      </c>
      <c r="O703" s="20">
        <v>-1.3020146561408655E-2</v>
      </c>
      <c r="P703" s="20">
        <v>-0.10130980464392679</v>
      </c>
      <c r="Q703" s="20">
        <v>-4.5107897368826463E-2</v>
      </c>
      <c r="R703" s="3">
        <f t="shared" si="88"/>
        <v>0</v>
      </c>
      <c r="S703" s="3">
        <f t="shared" si="89"/>
        <v>0</v>
      </c>
      <c r="T703" s="3">
        <f t="shared" si="90"/>
        <v>0</v>
      </c>
      <c r="U703" s="3">
        <f t="shared" si="91"/>
        <v>0</v>
      </c>
      <c r="V703" s="3">
        <f t="shared" si="92"/>
        <v>0</v>
      </c>
      <c r="W703" s="3">
        <f t="shared" si="93"/>
        <v>0</v>
      </c>
      <c r="X703" s="3">
        <f t="shared" si="93"/>
        <v>0</v>
      </c>
    </row>
    <row r="704" spans="1:24" x14ac:dyDescent="0.25">
      <c r="A704" s="40">
        <v>44833</v>
      </c>
      <c r="B704" s="41">
        <v>22</v>
      </c>
      <c r="C704" s="18" t="str">
        <f t="shared" si="87"/>
        <v>44833_22</v>
      </c>
      <c r="D704" s="20">
        <v>187.34266552533052</v>
      </c>
      <c r="E704" s="20">
        <v>437.62368502232471</v>
      </c>
      <c r="F704" s="20">
        <v>426.10831825291501</v>
      </c>
      <c r="G704" s="20">
        <v>312.31831600792941</v>
      </c>
      <c r="H704" s="20">
        <v>0.13775496700328901</v>
      </c>
      <c r="I704" s="20">
        <v>1.2106929483420725</v>
      </c>
      <c r="J704" s="20">
        <v>0.42881487710801985</v>
      </c>
      <c r="K704" s="20">
        <v>-9.9343949326783765</v>
      </c>
      <c r="L704" s="20">
        <v>-26.199399672082077</v>
      </c>
      <c r="M704" s="20">
        <v>-24.686839665050698</v>
      </c>
      <c r="N704" s="20">
        <v>-17.087673747707672</v>
      </c>
      <c r="O704" s="20">
        <v>-1.2867434681280085E-2</v>
      </c>
      <c r="P704" s="20">
        <v>-0.10634874547112123</v>
      </c>
      <c r="Q704" s="20">
        <v>-4.4441901503058379E-2</v>
      </c>
      <c r="R704" s="3">
        <f t="shared" si="88"/>
        <v>0</v>
      </c>
      <c r="S704" s="3">
        <f t="shared" si="89"/>
        <v>0</v>
      </c>
      <c r="T704" s="3">
        <f t="shared" si="90"/>
        <v>0</v>
      </c>
      <c r="U704" s="3">
        <f t="shared" si="91"/>
        <v>0</v>
      </c>
      <c r="V704" s="3">
        <f t="shared" si="92"/>
        <v>0</v>
      </c>
      <c r="W704" s="3">
        <f t="shared" si="93"/>
        <v>0</v>
      </c>
      <c r="X704" s="3">
        <f t="shared" si="93"/>
        <v>0</v>
      </c>
    </row>
    <row r="705" spans="1:24" x14ac:dyDescent="0.25">
      <c r="A705" s="40">
        <v>44833</v>
      </c>
      <c r="B705" s="41">
        <v>23</v>
      </c>
      <c r="C705" s="18" t="str">
        <f t="shared" si="87"/>
        <v>44833_23</v>
      </c>
      <c r="D705" s="20">
        <v>173.16143963762062</v>
      </c>
      <c r="E705" s="20">
        <v>405.57311111640763</v>
      </c>
      <c r="F705" s="20">
        <v>393.688478956062</v>
      </c>
      <c r="G705" s="20">
        <v>288.82008191091603</v>
      </c>
      <c r="H705" s="20">
        <v>0.12974517185786807</v>
      </c>
      <c r="I705" s="20">
        <v>1.1401745434236339</v>
      </c>
      <c r="J705" s="20">
        <v>0.40502052996777371</v>
      </c>
      <c r="K705" s="20">
        <v>-12.662922438363285</v>
      </c>
      <c r="L705" s="20">
        <v>-31.592473783197647</v>
      </c>
      <c r="M705" s="20">
        <v>-29.294433287340695</v>
      </c>
      <c r="N705" s="20">
        <v>-21.431944623394251</v>
      </c>
      <c r="O705" s="20">
        <v>-1.1937645918957678E-2</v>
      </c>
      <c r="P705" s="20">
        <v>-0.10642485839316934</v>
      </c>
      <c r="Q705" s="20">
        <v>-4.1755110293975078E-2</v>
      </c>
      <c r="R705" s="3">
        <f t="shared" si="88"/>
        <v>0</v>
      </c>
      <c r="S705" s="3">
        <f t="shared" si="89"/>
        <v>0</v>
      </c>
      <c r="T705" s="3">
        <f t="shared" si="90"/>
        <v>0</v>
      </c>
      <c r="U705" s="3">
        <f t="shared" si="91"/>
        <v>0</v>
      </c>
      <c r="V705" s="3">
        <f t="shared" si="92"/>
        <v>0</v>
      </c>
      <c r="W705" s="3">
        <f t="shared" si="93"/>
        <v>0</v>
      </c>
      <c r="X705" s="3">
        <f t="shared" si="93"/>
        <v>0</v>
      </c>
    </row>
    <row r="706" spans="1:24" x14ac:dyDescent="0.25">
      <c r="A706" s="40">
        <v>44833</v>
      </c>
      <c r="B706" s="41">
        <v>24</v>
      </c>
      <c r="C706" s="18" t="str">
        <f t="shared" si="87"/>
        <v>44833_24</v>
      </c>
      <c r="D706" s="20">
        <v>154.88929003235947</v>
      </c>
      <c r="E706" s="20">
        <v>359.28751018563895</v>
      </c>
      <c r="F706" s="20">
        <v>346.47968605924029</v>
      </c>
      <c r="G706" s="20">
        <v>257.10556830925634</v>
      </c>
      <c r="H706" s="20">
        <v>0.11930272342743949</v>
      </c>
      <c r="I706" s="20">
        <v>1.0462361005381553</v>
      </c>
      <c r="J706" s="20">
        <v>0.37342846249286743</v>
      </c>
      <c r="K706" s="20">
        <v>-14.594297700868857</v>
      </c>
      <c r="L706" s="20">
        <v>-35.614064786564803</v>
      </c>
      <c r="M706" s="20">
        <v>-32.958794729299285</v>
      </c>
      <c r="N706" s="20">
        <v>-24.662438928430642</v>
      </c>
      <c r="O706" s="20">
        <v>-1.3615510272368729E-2</v>
      </c>
      <c r="P706" s="20">
        <v>-0.10970522675304144</v>
      </c>
      <c r="Q706" s="20">
        <v>-4.6532467420509496E-2</v>
      </c>
      <c r="R706" s="3">
        <f t="shared" si="88"/>
        <v>0</v>
      </c>
      <c r="S706" s="3">
        <f t="shared" si="89"/>
        <v>0</v>
      </c>
      <c r="T706" s="3">
        <f t="shared" si="90"/>
        <v>0</v>
      </c>
      <c r="U706" s="3">
        <f t="shared" si="91"/>
        <v>0</v>
      </c>
      <c r="V706" s="3">
        <f t="shared" si="92"/>
        <v>0</v>
      </c>
      <c r="W706" s="3">
        <f t="shared" si="93"/>
        <v>0</v>
      </c>
      <c r="X706" s="3">
        <f t="shared" si="93"/>
        <v>0</v>
      </c>
    </row>
    <row r="707" spans="1:24" x14ac:dyDescent="0.25">
      <c r="A707" s="40">
        <v>44834</v>
      </c>
      <c r="B707" s="41">
        <v>1</v>
      </c>
      <c r="C707" s="18" t="str">
        <f t="shared" si="87"/>
        <v>44834_1</v>
      </c>
      <c r="D707" s="20">
        <v>136.25507892379656</v>
      </c>
      <c r="E707" s="20">
        <v>312.93991961805193</v>
      </c>
      <c r="F707" s="20">
        <v>297.42984731589797</v>
      </c>
      <c r="G707" s="20">
        <v>222.63937934229259</v>
      </c>
      <c r="H707" s="20">
        <v>0.11117632514059018</v>
      </c>
      <c r="I707" s="20">
        <v>0.98237018256996911</v>
      </c>
      <c r="J707" s="20">
        <v>0.34776371101388648</v>
      </c>
      <c r="K707" s="20">
        <v>-11.972440200529292</v>
      </c>
      <c r="L707" s="20">
        <v>-32.415407225925826</v>
      </c>
      <c r="M707" s="20">
        <v>-30.4602980158493</v>
      </c>
      <c r="N707" s="20">
        <v>-21.070047823479307</v>
      </c>
      <c r="O707" s="20">
        <v>-1.1042205129257852E-2</v>
      </c>
      <c r="P707" s="20">
        <v>-8.5032088891451044E-2</v>
      </c>
      <c r="Q707" s="20">
        <v>-3.9067161782059628E-2</v>
      </c>
      <c r="R707" s="3">
        <f t="shared" si="88"/>
        <v>0</v>
      </c>
      <c r="S707" s="3">
        <f t="shared" si="89"/>
        <v>0</v>
      </c>
      <c r="T707" s="3">
        <f t="shared" si="90"/>
        <v>0</v>
      </c>
      <c r="U707" s="3">
        <f t="shared" si="91"/>
        <v>0</v>
      </c>
      <c r="V707" s="3">
        <f t="shared" si="92"/>
        <v>0</v>
      </c>
      <c r="W707" s="3">
        <f t="shared" si="93"/>
        <v>0</v>
      </c>
      <c r="X707" s="3">
        <f t="shared" si="93"/>
        <v>0</v>
      </c>
    </row>
    <row r="708" spans="1:24" x14ac:dyDescent="0.25">
      <c r="A708" s="40">
        <v>44834</v>
      </c>
      <c r="B708" s="41">
        <v>2</v>
      </c>
      <c r="C708" s="18" t="str">
        <f t="shared" si="87"/>
        <v>44834_2</v>
      </c>
      <c r="D708" s="20">
        <v>121.61358053037806</v>
      </c>
      <c r="E708" s="20">
        <v>276.1715797264975</v>
      </c>
      <c r="F708" s="20">
        <v>257.7478980810601</v>
      </c>
      <c r="G708" s="20">
        <v>195.18402397588994</v>
      </c>
      <c r="H708" s="20">
        <v>0.10844934281433956</v>
      </c>
      <c r="I708" s="20">
        <v>0.91826918090619369</v>
      </c>
      <c r="J708" s="20">
        <v>0.33891939724002995</v>
      </c>
      <c r="K708" s="20">
        <v>-13.335396801949056</v>
      </c>
      <c r="L708" s="20">
        <v>-35.192487791059918</v>
      </c>
      <c r="M708" s="20">
        <v>-33.313650507066882</v>
      </c>
      <c r="N708" s="20">
        <v>-23.132487335929177</v>
      </c>
      <c r="O708" s="20">
        <v>-1.1324371831087636E-3</v>
      </c>
      <c r="P708" s="20">
        <v>-5.2370223877183035E-2</v>
      </c>
      <c r="Q708" s="20">
        <v>-1.0433555285658392E-2</v>
      </c>
      <c r="R708" s="3">
        <f t="shared" si="88"/>
        <v>0</v>
      </c>
      <c r="S708" s="3">
        <f t="shared" si="89"/>
        <v>0</v>
      </c>
      <c r="T708" s="3">
        <f t="shared" si="90"/>
        <v>0</v>
      </c>
      <c r="U708" s="3">
        <f t="shared" si="91"/>
        <v>0</v>
      </c>
      <c r="V708" s="3">
        <f t="shared" si="92"/>
        <v>0</v>
      </c>
      <c r="W708" s="3">
        <f t="shared" si="93"/>
        <v>0</v>
      </c>
      <c r="X708" s="3">
        <f t="shared" si="93"/>
        <v>0</v>
      </c>
    </row>
    <row r="709" spans="1:24" x14ac:dyDescent="0.25">
      <c r="A709" s="40">
        <v>44834</v>
      </c>
      <c r="B709" s="41">
        <v>3</v>
      </c>
      <c r="C709" s="18" t="str">
        <f t="shared" si="87"/>
        <v>44834_3</v>
      </c>
      <c r="D709" s="20">
        <v>112.3959192835818</v>
      </c>
      <c r="E709" s="20">
        <v>253.85445855671404</v>
      </c>
      <c r="F709" s="20">
        <v>235.96001713922647</v>
      </c>
      <c r="G709" s="20">
        <v>179.21561650392053</v>
      </c>
      <c r="H709" s="20">
        <v>0.10214996459995605</v>
      </c>
      <c r="I709" s="20">
        <v>0.86238358657657899</v>
      </c>
      <c r="J709" s="20">
        <v>0.32008178948128879</v>
      </c>
      <c r="K709" s="20">
        <v>-12.943425424200779</v>
      </c>
      <c r="L709" s="20">
        <v>-32.435959212397989</v>
      </c>
      <c r="M709" s="20">
        <v>-30.433311242123793</v>
      </c>
      <c r="N709" s="20">
        <v>-21.785319085070171</v>
      </c>
      <c r="O709" s="20">
        <v>-4.6356559170688443E-3</v>
      </c>
      <c r="P709" s="20">
        <v>-6.989033530632982E-2</v>
      </c>
      <c r="Q709" s="20">
        <v>-2.0486143062121168E-2</v>
      </c>
      <c r="R709" s="3">
        <f t="shared" si="88"/>
        <v>0</v>
      </c>
      <c r="S709" s="3">
        <f t="shared" si="89"/>
        <v>0</v>
      </c>
      <c r="T709" s="3">
        <f t="shared" si="90"/>
        <v>0</v>
      </c>
      <c r="U709" s="3">
        <f t="shared" si="91"/>
        <v>0</v>
      </c>
      <c r="V709" s="3">
        <f t="shared" si="92"/>
        <v>0</v>
      </c>
      <c r="W709" s="3">
        <f t="shared" si="93"/>
        <v>0</v>
      </c>
      <c r="X709" s="3">
        <f t="shared" si="93"/>
        <v>0</v>
      </c>
    </row>
    <row r="710" spans="1:24" x14ac:dyDescent="0.25">
      <c r="A710" s="40">
        <v>44834</v>
      </c>
      <c r="B710" s="41">
        <v>4</v>
      </c>
      <c r="C710" s="18" t="str">
        <f t="shared" si="87"/>
        <v>44834_4</v>
      </c>
      <c r="D710" s="20">
        <v>107.86781594557978</v>
      </c>
      <c r="E710" s="20">
        <v>242.40200789138331</v>
      </c>
      <c r="F710" s="20">
        <v>224.90202658333132</v>
      </c>
      <c r="G710" s="20">
        <v>171.23711920213211</v>
      </c>
      <c r="H710" s="20">
        <v>9.8195150390187599E-2</v>
      </c>
      <c r="I710" s="20">
        <v>0.82020757211937767</v>
      </c>
      <c r="J710" s="20">
        <v>0.30841567469472458</v>
      </c>
      <c r="K710" s="20">
        <v>-12.671590619922165</v>
      </c>
      <c r="L710" s="20">
        <v>-31.461819136333926</v>
      </c>
      <c r="M710" s="20">
        <v>-29.350843171844016</v>
      </c>
      <c r="N710" s="20">
        <v>-21.172322172400523</v>
      </c>
      <c r="O710" s="20">
        <v>-9.4507561256643811E-3</v>
      </c>
      <c r="P710" s="20">
        <v>-9.510123382027702E-2</v>
      </c>
      <c r="Q710" s="20">
        <v>-3.4222926461002771E-2</v>
      </c>
      <c r="R710" s="3">
        <f t="shared" si="88"/>
        <v>0</v>
      </c>
      <c r="S710" s="3">
        <f t="shared" si="89"/>
        <v>0</v>
      </c>
      <c r="T710" s="3">
        <f t="shared" si="90"/>
        <v>0</v>
      </c>
      <c r="U710" s="3">
        <f t="shared" si="91"/>
        <v>0</v>
      </c>
      <c r="V710" s="3">
        <f t="shared" si="92"/>
        <v>0</v>
      </c>
      <c r="W710" s="3">
        <f t="shared" si="93"/>
        <v>0</v>
      </c>
      <c r="X710" s="3">
        <f t="shared" si="93"/>
        <v>0</v>
      </c>
    </row>
    <row r="711" spans="1:24" x14ac:dyDescent="0.25">
      <c r="A711" s="40">
        <v>44834</v>
      </c>
      <c r="B711" s="41">
        <v>5</v>
      </c>
      <c r="C711" s="18" t="str">
        <f t="shared" si="87"/>
        <v>44834_5</v>
      </c>
      <c r="D711" s="20">
        <v>105.84156439054416</v>
      </c>
      <c r="E711" s="20">
        <v>240.21451688889417</v>
      </c>
      <c r="F711" s="20">
        <v>222.96577827729948</v>
      </c>
      <c r="G711" s="20">
        <v>168.55370563535544</v>
      </c>
      <c r="H711" s="20">
        <v>9.8724912921148184E-2</v>
      </c>
      <c r="I711" s="20">
        <v>0.81933990629725861</v>
      </c>
      <c r="J711" s="20">
        <v>0.30960596947612906</v>
      </c>
      <c r="K711" s="20">
        <v>-12.646280375232291</v>
      </c>
      <c r="L711" s="20">
        <v>-30.808892660293978</v>
      </c>
      <c r="M711" s="20">
        <v>-28.933832515136036</v>
      </c>
      <c r="N711" s="20">
        <v>-20.838442869873422</v>
      </c>
      <c r="O711" s="20">
        <v>-6.4351631693467994E-3</v>
      </c>
      <c r="P711" s="20">
        <v>-8.2334124454967572E-2</v>
      </c>
      <c r="Q711" s="20">
        <v>-2.553214807215122E-2</v>
      </c>
      <c r="R711" s="3">
        <f t="shared" si="88"/>
        <v>0</v>
      </c>
      <c r="S711" s="3">
        <f t="shared" si="89"/>
        <v>0</v>
      </c>
      <c r="T711" s="3">
        <f t="shared" si="90"/>
        <v>0</v>
      </c>
      <c r="U711" s="3">
        <f t="shared" si="91"/>
        <v>0</v>
      </c>
      <c r="V711" s="3">
        <f t="shared" si="92"/>
        <v>0</v>
      </c>
      <c r="W711" s="3">
        <f t="shared" si="93"/>
        <v>0</v>
      </c>
      <c r="X711" s="3">
        <f t="shared" si="93"/>
        <v>0</v>
      </c>
    </row>
    <row r="712" spans="1:24" x14ac:dyDescent="0.25">
      <c r="A712" s="40">
        <v>44834</v>
      </c>
      <c r="B712" s="41">
        <v>6</v>
      </c>
      <c r="C712" s="18" t="str">
        <f t="shared" si="87"/>
        <v>44834_6</v>
      </c>
      <c r="D712" s="20">
        <v>110.89669711495939</v>
      </c>
      <c r="E712" s="20">
        <v>255.56650573446291</v>
      </c>
      <c r="F712" s="20">
        <v>240.73636497648437</v>
      </c>
      <c r="G712" s="20">
        <v>177.63884581261459</v>
      </c>
      <c r="H712" s="20">
        <v>0.10220296245510091</v>
      </c>
      <c r="I712" s="20">
        <v>0.85490061249577065</v>
      </c>
      <c r="J712" s="20">
        <v>0.32000384258683701</v>
      </c>
      <c r="K712" s="20">
        <v>-12.649936361661945</v>
      </c>
      <c r="L712" s="20">
        <v>-31.557861156974017</v>
      </c>
      <c r="M712" s="20">
        <v>-30.690974350478783</v>
      </c>
      <c r="N712" s="20">
        <v>-21.11629931653561</v>
      </c>
      <c r="O712" s="20">
        <v>-8.228287568979812E-3</v>
      </c>
      <c r="P712" s="20">
        <v>-8.9969719356748246E-2</v>
      </c>
      <c r="Q712" s="20">
        <v>-3.0799876663954395E-2</v>
      </c>
      <c r="R712" s="3">
        <f t="shared" si="88"/>
        <v>0</v>
      </c>
      <c r="S712" s="3">
        <f t="shared" si="89"/>
        <v>0</v>
      </c>
      <c r="T712" s="3">
        <f t="shared" si="90"/>
        <v>0</v>
      </c>
      <c r="U712" s="3">
        <f t="shared" si="91"/>
        <v>0</v>
      </c>
      <c r="V712" s="3">
        <f t="shared" si="92"/>
        <v>0</v>
      </c>
      <c r="W712" s="3">
        <f t="shared" si="93"/>
        <v>0</v>
      </c>
      <c r="X712" s="3">
        <f t="shared" si="93"/>
        <v>0</v>
      </c>
    </row>
    <row r="713" spans="1:24" x14ac:dyDescent="0.25">
      <c r="A713" s="40">
        <v>44834</v>
      </c>
      <c r="B713" s="41">
        <v>7</v>
      </c>
      <c r="C713" s="18" t="str">
        <f t="shared" si="87"/>
        <v>44834_7</v>
      </c>
      <c r="D713" s="20">
        <v>132.20468371934433</v>
      </c>
      <c r="E713" s="20">
        <v>303.28932117823905</v>
      </c>
      <c r="F713" s="20">
        <v>287.91223262578455</v>
      </c>
      <c r="G713" s="20">
        <v>212.81919881006272</v>
      </c>
      <c r="H713" s="20">
        <v>0.10860230396258551</v>
      </c>
      <c r="I713" s="20">
        <v>0.95926078369558077</v>
      </c>
      <c r="J713" s="20">
        <v>0.33879792393258551</v>
      </c>
      <c r="K713" s="20">
        <v>-14.615866345098706</v>
      </c>
      <c r="L713" s="20">
        <v>-37.397897307861015</v>
      </c>
      <c r="M713" s="20">
        <v>-38.755438583954799</v>
      </c>
      <c r="N713" s="20">
        <v>-24.142510313820026</v>
      </c>
      <c r="O713" s="20">
        <v>-9.6046424166924098E-3</v>
      </c>
      <c r="P713" s="20">
        <v>-9.4288824989471748E-2</v>
      </c>
      <c r="Q713" s="20">
        <v>-3.4948897488939465E-2</v>
      </c>
      <c r="R713" s="3">
        <f t="shared" si="88"/>
        <v>0</v>
      </c>
      <c r="S713" s="3">
        <f t="shared" si="89"/>
        <v>0</v>
      </c>
      <c r="T713" s="3">
        <f t="shared" si="90"/>
        <v>0</v>
      </c>
      <c r="U713" s="3">
        <f t="shared" si="91"/>
        <v>0</v>
      </c>
      <c r="V713" s="3">
        <f t="shared" si="92"/>
        <v>0</v>
      </c>
      <c r="W713" s="3">
        <f t="shared" si="93"/>
        <v>0</v>
      </c>
      <c r="X713" s="3">
        <f t="shared" si="93"/>
        <v>0</v>
      </c>
    </row>
    <row r="714" spans="1:24" x14ac:dyDescent="0.25">
      <c r="A714" s="40">
        <v>44834</v>
      </c>
      <c r="B714" s="41">
        <v>8</v>
      </c>
      <c r="C714" s="18" t="str">
        <f t="shared" si="87"/>
        <v>44834_8</v>
      </c>
      <c r="D714" s="20">
        <v>156.31148358296122</v>
      </c>
      <c r="E714" s="20">
        <v>356.25030953279816</v>
      </c>
      <c r="F714" s="20">
        <v>333.91755181045318</v>
      </c>
      <c r="G714" s="20">
        <v>252.23521248499739</v>
      </c>
      <c r="H714" s="20">
        <v>0.11328854139073727</v>
      </c>
      <c r="I714" s="20">
        <v>1.0609642345729953</v>
      </c>
      <c r="J714" s="20">
        <v>0.35505256791792678</v>
      </c>
      <c r="K714" s="20">
        <v>-27.045577902151852</v>
      </c>
      <c r="L714" s="20">
        <v>-62.025493080662216</v>
      </c>
      <c r="M714" s="20">
        <v>-59.078839048052728</v>
      </c>
      <c r="N714" s="20">
        <v>-44.458123081549488</v>
      </c>
      <c r="O714" s="20">
        <v>-8.4576934673647117E-3</v>
      </c>
      <c r="P714" s="20">
        <v>-7.7889523329773086E-2</v>
      </c>
      <c r="Q714" s="20">
        <v>-3.170104684665434E-2</v>
      </c>
      <c r="R714" s="3">
        <f t="shared" si="88"/>
        <v>0</v>
      </c>
      <c r="S714" s="3">
        <f t="shared" si="89"/>
        <v>0</v>
      </c>
      <c r="T714" s="3">
        <f t="shared" si="90"/>
        <v>0</v>
      </c>
      <c r="U714" s="3">
        <f t="shared" si="91"/>
        <v>0</v>
      </c>
      <c r="V714" s="3">
        <f t="shared" si="92"/>
        <v>0</v>
      </c>
      <c r="W714" s="3">
        <f t="shared" si="93"/>
        <v>0</v>
      </c>
      <c r="X714" s="3">
        <f t="shared" si="93"/>
        <v>0</v>
      </c>
    </row>
    <row r="715" spans="1:24" x14ac:dyDescent="0.25">
      <c r="A715" s="40">
        <v>44834</v>
      </c>
      <c r="B715" s="41">
        <v>9</v>
      </c>
      <c r="C715" s="18" t="str">
        <f t="shared" si="87"/>
        <v>44834_9</v>
      </c>
      <c r="D715" s="20">
        <v>170.86116655649766</v>
      </c>
      <c r="E715" s="20">
        <v>391.73097444028184</v>
      </c>
      <c r="F715" s="20">
        <v>361.45077157808566</v>
      </c>
      <c r="G715" s="20">
        <v>273.49260403604347</v>
      </c>
      <c r="H715" s="20">
        <v>0.12882290845324768</v>
      </c>
      <c r="I715" s="20">
        <v>1.2127703004208501</v>
      </c>
      <c r="J715" s="20">
        <v>0.40152947521769899</v>
      </c>
      <c r="K715" s="20">
        <v>-27.223010214150399</v>
      </c>
      <c r="L715" s="20">
        <v>-58.398650226935771</v>
      </c>
      <c r="M715" s="20">
        <v>-57.680753997123368</v>
      </c>
      <c r="N715" s="20">
        <v>-47.20573676418482</v>
      </c>
      <c r="O715" s="20">
        <v>2.4996175420055771E-3</v>
      </c>
      <c r="P715" s="20">
        <v>1.7156714887050544E-2</v>
      </c>
      <c r="Q715" s="20">
        <v>-4.6927918250835171E-5</v>
      </c>
      <c r="R715" s="3">
        <f t="shared" si="88"/>
        <v>0</v>
      </c>
      <c r="S715" s="3">
        <f t="shared" si="89"/>
        <v>0</v>
      </c>
      <c r="T715" s="3">
        <f t="shared" si="90"/>
        <v>0</v>
      </c>
      <c r="U715" s="3">
        <f t="shared" si="91"/>
        <v>0</v>
      </c>
      <c r="V715" s="3">
        <f t="shared" si="92"/>
        <v>0</v>
      </c>
      <c r="W715" s="3">
        <f t="shared" si="93"/>
        <v>0</v>
      </c>
      <c r="X715" s="3">
        <f t="shared" si="93"/>
        <v>0</v>
      </c>
    </row>
    <row r="716" spans="1:24" x14ac:dyDescent="0.25">
      <c r="A716" s="40">
        <v>44834</v>
      </c>
      <c r="B716" s="41">
        <v>10</v>
      </c>
      <c r="C716" s="18" t="str">
        <f t="shared" ref="C716:C756" si="94">CONCATENATE(A716,"_",B716)</f>
        <v>44834_10</v>
      </c>
      <c r="D716" s="20">
        <v>185.45061572590345</v>
      </c>
      <c r="E716" s="20">
        <v>422.78251438100608</v>
      </c>
      <c r="F716" s="20">
        <v>388.74168646251286</v>
      </c>
      <c r="G716" s="20">
        <v>294.23060120183169</v>
      </c>
      <c r="H716" s="20">
        <v>0.16310976478813718</v>
      </c>
      <c r="I716" s="20">
        <v>1.401580270993779</v>
      </c>
      <c r="J716" s="20">
        <v>0.50684217353382299</v>
      </c>
      <c r="K716" s="20">
        <v>-22.095005720358841</v>
      </c>
      <c r="L716" s="20">
        <v>-46.026498118025486</v>
      </c>
      <c r="M716" s="20">
        <v>-47.135244925448802</v>
      </c>
      <c r="N716" s="20">
        <v>-39.750160486786569</v>
      </c>
      <c r="O716" s="20">
        <v>4.4496525339298022E-2</v>
      </c>
      <c r="P716" s="20">
        <v>0.21815551637348196</v>
      </c>
      <c r="Q716" s="20">
        <v>0.12806073216151692</v>
      </c>
      <c r="R716" s="3">
        <f t="shared" ref="R716:R730" si="95">MAX(0,(K716-D716*0.2)*$T$5)+MAX(0,(K716-D716*0.3)*($U$5-$T$5))+MAX(0,(K716-D716*0.5)*($W$5-$V$5))+MAX(0,(K716-D716*0.8)*($X$5-$W$5))</f>
        <v>0</v>
      </c>
      <c r="S716" s="3">
        <f t="shared" ref="S716:S730" si="96">MAX(0,(L716-E716*0.2)*$T$5)+MAX(0,(L716-E716*0.3)*($U$5-$T$5))+MAX(0,(L716-E716*0.5)*($W$5-$V$5))+MAX(0,(L716-E716*0.8)*($X$5-$W$5))</f>
        <v>0</v>
      </c>
      <c r="T716" s="3">
        <f t="shared" ref="T716:T730" si="97">MAX(0,(M716-F716*0.2)*$T$5)+MAX(0,(M716-F716*0.3)*($U$5-$T$5))+MAX(0,(M716-F716*0.5)*($W$5-$V$5))+MAX(0,(M716-F716*0.8)*($X$5-$W$5))</f>
        <v>0</v>
      </c>
      <c r="U716" s="3">
        <f t="shared" ref="U716:U730" si="98">MAX(0,(N716-G716*0.2)*$T$5)+MAX(0,(N716-G716*0.3)*($U$5-$T$5))+MAX(0,(N716-G716*0.5)*($W$5-$V$5))+MAX(0,(N716-G716*0.8)*($X$5-$W$5))</f>
        <v>0</v>
      </c>
      <c r="V716" s="3">
        <f t="shared" ref="V716:V730" si="99">MAX(0,(O716-H716*0.2)*$T$5)+MAX(0,(O716-H716*0.3)*($U$5-$T$5))+MAX(0,(O716-H716*0.5)*($W$5-$V$5))+MAX(0,(O716-H716*0.8)*($X$5-$W$5))</f>
        <v>9.219417997129041E-2</v>
      </c>
      <c r="W716" s="3">
        <f t="shared" ref="W716:X731" si="100">MAX(0,(P716-I716*0.2)*$T$5)+MAX(0,(P716-I716*0.3)*($U$5-$T$5))+MAX(0,(P716-I716*0.5)*($W$5-$V$5))+MAX(0,(P716-I716*0.8)*($X$5-$W$5))</f>
        <v>0</v>
      </c>
      <c r="X716" s="3">
        <f t="shared" si="100"/>
        <v>0.20723899743869703</v>
      </c>
    </row>
    <row r="717" spans="1:24" x14ac:dyDescent="0.25">
      <c r="A717" s="40">
        <v>44834</v>
      </c>
      <c r="B717" s="41">
        <v>11</v>
      </c>
      <c r="C717" s="18" t="str">
        <f t="shared" si="94"/>
        <v>44834_11</v>
      </c>
      <c r="D717" s="20">
        <v>192.35059845570805</v>
      </c>
      <c r="E717" s="20">
        <v>432.86807591285447</v>
      </c>
      <c r="F717" s="20">
        <v>396.58394596222325</v>
      </c>
      <c r="G717" s="20">
        <v>300.94689865942308</v>
      </c>
      <c r="H717" s="20">
        <v>0.17064716074782671</v>
      </c>
      <c r="I717" s="20">
        <v>1.428013643935679</v>
      </c>
      <c r="J717" s="20">
        <v>0.52645331081519253</v>
      </c>
      <c r="K717" s="20">
        <v>-18.539317870427865</v>
      </c>
      <c r="L717" s="20">
        <v>-40.145661219694858</v>
      </c>
      <c r="M717" s="20">
        <v>-42.796104876191983</v>
      </c>
      <c r="N717" s="20">
        <v>-35.41279913942973</v>
      </c>
      <c r="O717" s="20">
        <v>6.0395593081158182E-2</v>
      </c>
      <c r="P717" s="20">
        <v>0.29954649254790244</v>
      </c>
      <c r="Q717" s="20">
        <v>0.17234120136890779</v>
      </c>
      <c r="R717" s="3">
        <f t="shared" si="95"/>
        <v>0</v>
      </c>
      <c r="S717" s="3">
        <f t="shared" si="96"/>
        <v>0</v>
      </c>
      <c r="T717" s="3">
        <f t="shared" si="97"/>
        <v>0</v>
      </c>
      <c r="U717" s="3">
        <f t="shared" si="98"/>
        <v>0</v>
      </c>
      <c r="V717" s="3">
        <f t="shared" si="99"/>
        <v>0.26112665470281882</v>
      </c>
      <c r="W717" s="3">
        <f t="shared" si="100"/>
        <v>0.108259381838592</v>
      </c>
      <c r="X717" s="3">
        <f t="shared" si="100"/>
        <v>0.61012316009532896</v>
      </c>
    </row>
    <row r="718" spans="1:24" x14ac:dyDescent="0.25">
      <c r="A718" s="40">
        <v>44834</v>
      </c>
      <c r="B718" s="41">
        <v>12</v>
      </c>
      <c r="C718" s="18" t="str">
        <f t="shared" si="94"/>
        <v>44834_12</v>
      </c>
      <c r="D718" s="20">
        <v>191.46427480029345</v>
      </c>
      <c r="E718" s="20">
        <v>428.98028790783553</v>
      </c>
      <c r="F718" s="20">
        <v>390.30570150890276</v>
      </c>
      <c r="G718" s="20">
        <v>299.84935885478302</v>
      </c>
      <c r="H718" s="20">
        <v>0.16265835165796103</v>
      </c>
      <c r="I718" s="20">
        <v>1.3623685839288202</v>
      </c>
      <c r="J718" s="20">
        <v>0.50082882346550395</v>
      </c>
      <c r="K718" s="20">
        <v>-15.221351625548419</v>
      </c>
      <c r="L718" s="20">
        <v>-35.733425480252073</v>
      </c>
      <c r="M718" s="20">
        <v>-39.181233626167149</v>
      </c>
      <c r="N718" s="20">
        <v>-32.076820695831273</v>
      </c>
      <c r="O718" s="20">
        <v>5.4500418026791474E-2</v>
      </c>
      <c r="P718" s="20">
        <v>0.28582816494069424</v>
      </c>
      <c r="Q718" s="20">
        <v>0.15593137236708704</v>
      </c>
      <c r="R718" s="3">
        <f t="shared" si="95"/>
        <v>0</v>
      </c>
      <c r="S718" s="3">
        <f t="shared" si="96"/>
        <v>0</v>
      </c>
      <c r="T718" s="3">
        <f t="shared" si="97"/>
        <v>0</v>
      </c>
      <c r="U718" s="3">
        <f t="shared" si="98"/>
        <v>0</v>
      </c>
      <c r="V718" s="3">
        <f t="shared" si="99"/>
        <v>0.20601466138829722</v>
      </c>
      <c r="W718" s="3">
        <f t="shared" si="100"/>
        <v>0.10368393547487806</v>
      </c>
      <c r="X718" s="3">
        <f t="shared" si="100"/>
        <v>0.46828799861617054</v>
      </c>
    </row>
    <row r="719" spans="1:24" x14ac:dyDescent="0.25">
      <c r="A719" s="40">
        <v>44834</v>
      </c>
      <c r="B719" s="41">
        <v>13</v>
      </c>
      <c r="C719" s="18" t="str">
        <f t="shared" si="94"/>
        <v>44834_13</v>
      </c>
      <c r="D719" s="20">
        <v>191.17806157104931</v>
      </c>
      <c r="E719" s="20">
        <v>424.50625945516259</v>
      </c>
      <c r="F719" s="20">
        <v>388.79779769525948</v>
      </c>
      <c r="G719" s="20">
        <v>300.59203617169942</v>
      </c>
      <c r="H719" s="20">
        <v>0.15440519595420674</v>
      </c>
      <c r="I719" s="20">
        <v>1.3013695424174023</v>
      </c>
      <c r="J719" s="20">
        <v>0.47892406303392043</v>
      </c>
      <c r="K719" s="20">
        <v>-13.587317589278076</v>
      </c>
      <c r="L719" s="20">
        <v>-33.879320462238702</v>
      </c>
      <c r="M719" s="20">
        <v>-37.300272855685343</v>
      </c>
      <c r="N719" s="20">
        <v>-29.765232116105004</v>
      </c>
      <c r="O719" s="20">
        <v>5.1992460726646796E-2</v>
      </c>
      <c r="P719" s="20">
        <v>0.27665607881479376</v>
      </c>
      <c r="Q719" s="20">
        <v>0.14738039142166834</v>
      </c>
      <c r="R719" s="3">
        <f t="shared" si="95"/>
        <v>0</v>
      </c>
      <c r="S719" s="3">
        <f t="shared" si="96"/>
        <v>0</v>
      </c>
      <c r="T719" s="3">
        <f t="shared" si="97"/>
        <v>0</v>
      </c>
      <c r="U719" s="3">
        <f t="shared" si="98"/>
        <v>0</v>
      </c>
      <c r="V719" s="3">
        <f t="shared" si="99"/>
        <v>0.19915940326542525</v>
      </c>
      <c r="W719" s="3">
        <f t="shared" si="100"/>
        <v>0.12719117045231634</v>
      </c>
      <c r="X719" s="3">
        <f t="shared" si="100"/>
        <v>0.42360699425019688</v>
      </c>
    </row>
    <row r="720" spans="1:24" x14ac:dyDescent="0.25">
      <c r="A720" s="40">
        <v>44834</v>
      </c>
      <c r="B720" s="41">
        <v>14</v>
      </c>
      <c r="C720" s="18" t="str">
        <f t="shared" si="94"/>
        <v>44834_14</v>
      </c>
      <c r="D720" s="20">
        <v>189.33005329941699</v>
      </c>
      <c r="E720" s="20">
        <v>420.03890649276599</v>
      </c>
      <c r="F720" s="20">
        <v>387.68865766170808</v>
      </c>
      <c r="G720" s="20">
        <v>299.48306675380314</v>
      </c>
      <c r="H720" s="20">
        <v>0.14038648380889976</v>
      </c>
      <c r="I720" s="20">
        <v>1.2287808712629689</v>
      </c>
      <c r="J720" s="20">
        <v>0.43449470627206843</v>
      </c>
      <c r="K720" s="20">
        <v>-13.184875109453454</v>
      </c>
      <c r="L720" s="20">
        <v>-34.620961219231347</v>
      </c>
      <c r="M720" s="20">
        <v>-36.365017637030192</v>
      </c>
      <c r="N720" s="20">
        <v>-28.950647761283051</v>
      </c>
      <c r="O720" s="20">
        <v>5.0361480316488107E-2</v>
      </c>
      <c r="P720" s="20">
        <v>0.25531275204812487</v>
      </c>
      <c r="Q720" s="20">
        <v>0.13853097821510982</v>
      </c>
      <c r="R720" s="3">
        <f t="shared" si="95"/>
        <v>0</v>
      </c>
      <c r="S720" s="3">
        <f t="shared" si="96"/>
        <v>0</v>
      </c>
      <c r="T720" s="3">
        <f t="shared" si="97"/>
        <v>0</v>
      </c>
      <c r="U720" s="3">
        <f t="shared" si="98"/>
        <v>0</v>
      </c>
      <c r="V720" s="3">
        <f t="shared" si="99"/>
        <v>0.22426864775920791</v>
      </c>
      <c r="W720" s="3">
        <f t="shared" si="100"/>
        <v>7.4197270004503435E-2</v>
      </c>
      <c r="X720" s="3">
        <f t="shared" si="100"/>
        <v>0.45173396729181414</v>
      </c>
    </row>
    <row r="721" spans="1:24" x14ac:dyDescent="0.25">
      <c r="A721" s="40">
        <v>44834</v>
      </c>
      <c r="B721" s="41">
        <v>15</v>
      </c>
      <c r="C721" s="18" t="str">
        <f t="shared" si="94"/>
        <v>44834_15</v>
      </c>
      <c r="D721" s="20">
        <v>186.26958647697447</v>
      </c>
      <c r="E721" s="20">
        <v>418.26918218700928</v>
      </c>
      <c r="F721" s="20">
        <v>385.88026051392893</v>
      </c>
      <c r="G721" s="20">
        <v>295.50019595217049</v>
      </c>
      <c r="H721" s="20">
        <v>0.14762515749956362</v>
      </c>
      <c r="I721" s="20">
        <v>1.3076071512231495</v>
      </c>
      <c r="J721" s="20">
        <v>0.4555227634164879</v>
      </c>
      <c r="K721" s="20">
        <v>-11.600408195946928</v>
      </c>
      <c r="L721" s="20">
        <v>-29.508317851209345</v>
      </c>
      <c r="M721" s="20">
        <v>-32.012542102377992</v>
      </c>
      <c r="N721" s="20">
        <v>-26.446727863507377</v>
      </c>
      <c r="O721" s="20">
        <v>5.1127826222960894E-2</v>
      </c>
      <c r="P721" s="20">
        <v>0.29977342919369138</v>
      </c>
      <c r="Q721" s="20">
        <v>0.14560307292212218</v>
      </c>
      <c r="R721" s="3">
        <f t="shared" si="95"/>
        <v>0</v>
      </c>
      <c r="S721" s="3">
        <f t="shared" si="96"/>
        <v>0</v>
      </c>
      <c r="T721" s="3">
        <f t="shared" si="97"/>
        <v>0</v>
      </c>
      <c r="U721" s="3">
        <f t="shared" si="98"/>
        <v>0</v>
      </c>
      <c r="V721" s="3">
        <f t="shared" si="99"/>
        <v>0.21024327232648465</v>
      </c>
      <c r="W721" s="3">
        <f t="shared" si="100"/>
        <v>0.29698851984051311</v>
      </c>
      <c r="X721" s="3">
        <f t="shared" si="100"/>
        <v>0.47873636319907908</v>
      </c>
    </row>
    <row r="722" spans="1:24" x14ac:dyDescent="0.25">
      <c r="A722" s="40">
        <v>44834</v>
      </c>
      <c r="B722" s="41">
        <v>16</v>
      </c>
      <c r="C722" s="18" t="str">
        <f t="shared" si="94"/>
        <v>44834_16</v>
      </c>
      <c r="D722" s="20">
        <v>181.19196138745062</v>
      </c>
      <c r="E722" s="20">
        <v>407.06885300785052</v>
      </c>
      <c r="F722" s="20">
        <v>372.99072936045525</v>
      </c>
      <c r="G722" s="20">
        <v>285.86546893360281</v>
      </c>
      <c r="H722" s="20">
        <v>0.13720289681046804</v>
      </c>
      <c r="I722" s="20">
        <v>1.266211638894253</v>
      </c>
      <c r="J722" s="20">
        <v>0.42436394041594017</v>
      </c>
      <c r="K722" s="20">
        <v>-11.178924038981805</v>
      </c>
      <c r="L722" s="20">
        <v>-28.415719364149531</v>
      </c>
      <c r="M722" s="20">
        <v>-32.424529063195706</v>
      </c>
      <c r="N722" s="20">
        <v>-26.326336941187272</v>
      </c>
      <c r="O722" s="20">
        <v>3.4328671780523616E-2</v>
      </c>
      <c r="P722" s="20">
        <v>0.23995430982617189</v>
      </c>
      <c r="Q722" s="20">
        <v>9.2258353105719795E-2</v>
      </c>
      <c r="R722" s="3">
        <f t="shared" si="95"/>
        <v>0</v>
      </c>
      <c r="S722" s="3">
        <f t="shared" si="96"/>
        <v>0</v>
      </c>
      <c r="T722" s="3">
        <f t="shared" si="97"/>
        <v>0</v>
      </c>
      <c r="U722" s="3">
        <f t="shared" si="98"/>
        <v>0</v>
      </c>
      <c r="V722" s="3">
        <f t="shared" si="99"/>
        <v>5.3479149536690557E-2</v>
      </c>
      <c r="W722" s="3">
        <f t="shared" si="100"/>
        <v>0</v>
      </c>
      <c r="X722" s="3">
        <f t="shared" si="100"/>
        <v>5.734152683493652E-2</v>
      </c>
    </row>
    <row r="723" spans="1:24" x14ac:dyDescent="0.25">
      <c r="A723" s="40">
        <v>44834</v>
      </c>
      <c r="B723" s="41">
        <v>17</v>
      </c>
      <c r="C723" s="18" t="str">
        <f t="shared" si="94"/>
        <v>44834_17</v>
      </c>
      <c r="D723" s="20">
        <v>173.05331624115527</v>
      </c>
      <c r="E723" s="20">
        <v>389.43364291692268</v>
      </c>
      <c r="F723" s="20">
        <v>355.74237389290846</v>
      </c>
      <c r="G723" s="20">
        <v>273.1423133352539</v>
      </c>
      <c r="H723" s="20">
        <v>0.12321243430742718</v>
      </c>
      <c r="I723" s="20">
        <v>1.1726162998752365</v>
      </c>
      <c r="J723" s="20">
        <v>0.38406478684693091</v>
      </c>
      <c r="K723" s="20">
        <v>-13.332621920096134</v>
      </c>
      <c r="L723" s="20">
        <v>-33.966893818532476</v>
      </c>
      <c r="M723" s="20">
        <v>-37.602381744675739</v>
      </c>
      <c r="N723" s="20">
        <v>-29.25598225465086</v>
      </c>
      <c r="O723" s="20">
        <v>1.2698105535646501E-2</v>
      </c>
      <c r="P723" s="20">
        <v>0.12925446373752991</v>
      </c>
      <c r="Q723" s="20">
        <v>2.9778508627801778E-2</v>
      </c>
      <c r="R723" s="3">
        <f t="shared" si="95"/>
        <v>0</v>
      </c>
      <c r="S723" s="3">
        <f t="shared" si="96"/>
        <v>0</v>
      </c>
      <c r="T723" s="3">
        <f t="shared" si="97"/>
        <v>0</v>
      </c>
      <c r="U723" s="3">
        <f t="shared" si="98"/>
        <v>0</v>
      </c>
      <c r="V723" s="3">
        <f t="shared" si="99"/>
        <v>0</v>
      </c>
      <c r="W723" s="3">
        <f t="shared" si="100"/>
        <v>0</v>
      </c>
      <c r="X723" s="3">
        <f t="shared" si="100"/>
        <v>0</v>
      </c>
    </row>
    <row r="724" spans="1:24" x14ac:dyDescent="0.25">
      <c r="A724" s="40">
        <v>44834</v>
      </c>
      <c r="B724" s="41">
        <v>18</v>
      </c>
      <c r="C724" s="18" t="str">
        <f t="shared" si="94"/>
        <v>44834_18</v>
      </c>
      <c r="D724" s="20">
        <v>162.40789278806372</v>
      </c>
      <c r="E724" s="20">
        <v>367.14815366520162</v>
      </c>
      <c r="F724" s="20">
        <v>339.93013767823231</v>
      </c>
      <c r="G724" s="20">
        <v>259.00158861996272</v>
      </c>
      <c r="H724" s="20">
        <v>0.10584361648277743</v>
      </c>
      <c r="I724" s="20">
        <v>1.0034849010748284</v>
      </c>
      <c r="J724" s="20">
        <v>0.33396041595935938</v>
      </c>
      <c r="K724" s="20">
        <v>-6.6408472121063351</v>
      </c>
      <c r="L724" s="20">
        <v>-24.83901024790503</v>
      </c>
      <c r="M724" s="20">
        <v>-28.501262701048322</v>
      </c>
      <c r="N724" s="20">
        <v>-17.050130518466073</v>
      </c>
      <c r="O724" s="20">
        <v>7.3558125889333914E-3</v>
      </c>
      <c r="P724" s="20">
        <v>5.3703848092764309E-2</v>
      </c>
      <c r="Q724" s="20">
        <v>1.4394841630393531E-2</v>
      </c>
      <c r="R724" s="3">
        <f t="shared" si="95"/>
        <v>0</v>
      </c>
      <c r="S724" s="3">
        <f t="shared" si="96"/>
        <v>0</v>
      </c>
      <c r="T724" s="3">
        <f t="shared" si="97"/>
        <v>0</v>
      </c>
      <c r="U724" s="3">
        <f t="shared" si="98"/>
        <v>0</v>
      </c>
      <c r="V724" s="3">
        <f t="shared" si="99"/>
        <v>0</v>
      </c>
      <c r="W724" s="3">
        <f t="shared" si="100"/>
        <v>0</v>
      </c>
      <c r="X724" s="3">
        <f t="shared" si="100"/>
        <v>0</v>
      </c>
    </row>
    <row r="725" spans="1:24" x14ac:dyDescent="0.25">
      <c r="A725" s="40">
        <v>44834</v>
      </c>
      <c r="B725" s="41">
        <v>19</v>
      </c>
      <c r="C725" s="18" t="str">
        <f t="shared" si="94"/>
        <v>44834_19</v>
      </c>
      <c r="D725" s="20">
        <v>154.89930238318698</v>
      </c>
      <c r="E725" s="20">
        <v>353.59629948790268</v>
      </c>
      <c r="F725" s="20">
        <v>333.88734235571934</v>
      </c>
      <c r="G725" s="20">
        <v>250.82842032949273</v>
      </c>
      <c r="H725" s="20">
        <v>0.10515171979164334</v>
      </c>
      <c r="I725" s="20">
        <v>0.9374002699036057</v>
      </c>
      <c r="J725" s="20">
        <v>0.33234747600637482</v>
      </c>
      <c r="K725" s="20">
        <v>-8.2548407991429684</v>
      </c>
      <c r="L725" s="20">
        <v>-28.563355845660158</v>
      </c>
      <c r="M725" s="20">
        <v>-30.677653242214916</v>
      </c>
      <c r="N725" s="20">
        <v>-17.564800509864924</v>
      </c>
      <c r="O725" s="20">
        <v>-7.6594982607862362E-4</v>
      </c>
      <c r="P725" s="20">
        <v>-2.3867080102130043E-2</v>
      </c>
      <c r="Q725" s="20">
        <v>-9.2150703394411893E-3</v>
      </c>
      <c r="R725" s="3">
        <f t="shared" si="95"/>
        <v>0</v>
      </c>
      <c r="S725" s="3">
        <f t="shared" si="96"/>
        <v>0</v>
      </c>
      <c r="T725" s="3">
        <f t="shared" si="97"/>
        <v>0</v>
      </c>
      <c r="U725" s="3">
        <f t="shared" si="98"/>
        <v>0</v>
      </c>
      <c r="V725" s="3">
        <f t="shared" si="99"/>
        <v>0</v>
      </c>
      <c r="W725" s="3">
        <f t="shared" si="100"/>
        <v>0</v>
      </c>
      <c r="X725" s="3">
        <f t="shared" si="100"/>
        <v>0</v>
      </c>
    </row>
    <row r="726" spans="1:24" x14ac:dyDescent="0.25">
      <c r="A726" s="40">
        <v>44834</v>
      </c>
      <c r="B726" s="41">
        <v>20</v>
      </c>
      <c r="C726" s="18" t="str">
        <f t="shared" si="94"/>
        <v>44834_20</v>
      </c>
      <c r="D726" s="20">
        <v>159.96997095187768</v>
      </c>
      <c r="E726" s="20">
        <v>372.2151791181451</v>
      </c>
      <c r="F726" s="20">
        <v>358.40626107837403</v>
      </c>
      <c r="G726" s="20">
        <v>263.16241729286372</v>
      </c>
      <c r="H726" s="20">
        <v>0.11091581018401279</v>
      </c>
      <c r="I726" s="20">
        <v>0.98235877188075194</v>
      </c>
      <c r="J726" s="20">
        <v>0.34998084936757962</v>
      </c>
      <c r="K726" s="20">
        <v>-11.462065075823357</v>
      </c>
      <c r="L726" s="20">
        <v>-33.907137539252574</v>
      </c>
      <c r="M726" s="20">
        <v>-33.430789384467623</v>
      </c>
      <c r="N726" s="20">
        <v>-21.11625357564791</v>
      </c>
      <c r="O726" s="20">
        <v>-6.2950061504588074E-3</v>
      </c>
      <c r="P726" s="20">
        <v>-6.1864039564401771E-2</v>
      </c>
      <c r="Q726" s="20">
        <v>-2.5683559364642519E-2</v>
      </c>
      <c r="R726" s="3">
        <f t="shared" si="95"/>
        <v>0</v>
      </c>
      <c r="S726" s="3">
        <f t="shared" si="96"/>
        <v>0</v>
      </c>
      <c r="T726" s="3">
        <f t="shared" si="97"/>
        <v>0</v>
      </c>
      <c r="U726" s="3">
        <f t="shared" si="98"/>
        <v>0</v>
      </c>
      <c r="V726" s="3">
        <f t="shared" si="99"/>
        <v>0</v>
      </c>
      <c r="W726" s="3">
        <f t="shared" si="100"/>
        <v>0</v>
      </c>
      <c r="X726" s="3">
        <f t="shared" si="100"/>
        <v>0</v>
      </c>
    </row>
    <row r="727" spans="1:24" x14ac:dyDescent="0.25">
      <c r="A727" s="40">
        <v>44834</v>
      </c>
      <c r="B727" s="41">
        <v>21</v>
      </c>
      <c r="C727" s="18" t="str">
        <f t="shared" si="94"/>
        <v>44834_21</v>
      </c>
      <c r="D727" s="20">
        <v>178.19263505917277</v>
      </c>
      <c r="E727" s="20">
        <v>410.75028562750629</v>
      </c>
      <c r="F727" s="20">
        <v>395.09848342333521</v>
      </c>
      <c r="G727" s="20">
        <v>293.78360559867582</v>
      </c>
      <c r="H727" s="20">
        <v>0.13710948221046285</v>
      </c>
      <c r="I727" s="20">
        <v>1.1660659026192366</v>
      </c>
      <c r="J727" s="20">
        <v>0.42687616526659955</v>
      </c>
      <c r="K727" s="20">
        <v>-13.743394429764528</v>
      </c>
      <c r="L727" s="20">
        <v>-36.884569283636218</v>
      </c>
      <c r="M727" s="20">
        <v>-33.911811900148379</v>
      </c>
      <c r="N727" s="20">
        <v>-23.71891344430383</v>
      </c>
      <c r="O727" s="20">
        <v>-1.4268584289644514E-2</v>
      </c>
      <c r="P727" s="20">
        <v>-0.11086141050216095</v>
      </c>
      <c r="Q727" s="20">
        <v>-4.9167233463511172E-2</v>
      </c>
      <c r="R727" s="3">
        <f t="shared" si="95"/>
        <v>0</v>
      </c>
      <c r="S727" s="3">
        <f t="shared" si="96"/>
        <v>0</v>
      </c>
      <c r="T727" s="3">
        <f t="shared" si="97"/>
        <v>0</v>
      </c>
      <c r="U727" s="3">
        <f t="shared" si="98"/>
        <v>0</v>
      </c>
      <c r="V727" s="3">
        <f t="shared" si="99"/>
        <v>0</v>
      </c>
      <c r="W727" s="3">
        <f t="shared" si="100"/>
        <v>0</v>
      </c>
      <c r="X727" s="3">
        <f t="shared" si="100"/>
        <v>0</v>
      </c>
    </row>
    <row r="728" spans="1:24" x14ac:dyDescent="0.25">
      <c r="A728" s="40">
        <v>44834</v>
      </c>
      <c r="B728" s="41">
        <v>22</v>
      </c>
      <c r="C728" s="18" t="str">
        <f t="shared" si="94"/>
        <v>44834_22</v>
      </c>
      <c r="D728" s="20">
        <v>172.86269503431305</v>
      </c>
      <c r="E728" s="20">
        <v>400.0366974049636</v>
      </c>
      <c r="F728" s="20">
        <v>386.38768673075435</v>
      </c>
      <c r="G728" s="20">
        <v>285.9633077520736</v>
      </c>
      <c r="H728" s="20">
        <v>0.13264510653701417</v>
      </c>
      <c r="I728" s="20">
        <v>1.1299064197414346</v>
      </c>
      <c r="J728" s="20">
        <v>0.41330506387556964</v>
      </c>
      <c r="K728" s="20">
        <v>-12.950076513662321</v>
      </c>
      <c r="L728" s="20">
        <v>-29.303173900207799</v>
      </c>
      <c r="M728" s="20">
        <v>-26.068810454812581</v>
      </c>
      <c r="N728" s="20">
        <v>-20.577912567630978</v>
      </c>
      <c r="O728" s="20">
        <v>-1.3836308581033078E-2</v>
      </c>
      <c r="P728" s="20">
        <v>-0.11818463255635811</v>
      </c>
      <c r="Q728" s="20">
        <v>-4.7869628287300875E-2</v>
      </c>
      <c r="R728" s="3">
        <f t="shared" si="95"/>
        <v>0</v>
      </c>
      <c r="S728" s="3">
        <f t="shared" si="96"/>
        <v>0</v>
      </c>
      <c r="T728" s="3">
        <f t="shared" si="97"/>
        <v>0</v>
      </c>
      <c r="U728" s="3">
        <f t="shared" si="98"/>
        <v>0</v>
      </c>
      <c r="V728" s="3">
        <f t="shared" si="99"/>
        <v>0</v>
      </c>
      <c r="W728" s="3">
        <f t="shared" si="100"/>
        <v>0</v>
      </c>
      <c r="X728" s="3">
        <f t="shared" si="100"/>
        <v>0</v>
      </c>
    </row>
    <row r="729" spans="1:24" x14ac:dyDescent="0.25">
      <c r="A729" s="40">
        <v>44834</v>
      </c>
      <c r="B729" s="41">
        <v>23</v>
      </c>
      <c r="C729" s="18" t="str">
        <f t="shared" si="94"/>
        <v>44834_23</v>
      </c>
      <c r="D729" s="20">
        <v>161.79051194952214</v>
      </c>
      <c r="E729" s="20">
        <v>376.26048608699904</v>
      </c>
      <c r="F729" s="20">
        <v>363.78054050386993</v>
      </c>
      <c r="G729" s="20">
        <v>267.74431829670527</v>
      </c>
      <c r="H729" s="20">
        <v>0.12597502103090752</v>
      </c>
      <c r="I729" s="20">
        <v>1.0777048764987807</v>
      </c>
      <c r="J729" s="20">
        <v>0.39286829178406585</v>
      </c>
      <c r="K729" s="20">
        <v>-11.034449542913855</v>
      </c>
      <c r="L729" s="20">
        <v>-22.141234002716157</v>
      </c>
      <c r="M729" s="20">
        <v>-20.016007714788955</v>
      </c>
      <c r="N729" s="20">
        <v>-16.951586586898948</v>
      </c>
      <c r="O729" s="20">
        <v>-1.1430206377385999E-2</v>
      </c>
      <c r="P729" s="20">
        <v>-0.10953938858365779</v>
      </c>
      <c r="Q729" s="20">
        <v>-4.0771838834822327E-2</v>
      </c>
      <c r="R729" s="3">
        <f t="shared" si="95"/>
        <v>0</v>
      </c>
      <c r="S729" s="3">
        <f t="shared" si="96"/>
        <v>0</v>
      </c>
      <c r="T729" s="3">
        <f t="shared" si="97"/>
        <v>0</v>
      </c>
      <c r="U729" s="3">
        <f t="shared" si="98"/>
        <v>0</v>
      </c>
      <c r="V729" s="3">
        <f t="shared" si="99"/>
        <v>0</v>
      </c>
      <c r="W729" s="3">
        <f t="shared" si="100"/>
        <v>0</v>
      </c>
      <c r="X729" s="3">
        <f t="shared" si="100"/>
        <v>0</v>
      </c>
    </row>
    <row r="730" spans="1:24" x14ac:dyDescent="0.25">
      <c r="A730" s="40">
        <v>44834</v>
      </c>
      <c r="B730" s="41">
        <v>24</v>
      </c>
      <c r="C730" s="18" t="str">
        <f t="shared" si="94"/>
        <v>44834_24</v>
      </c>
      <c r="D730" s="20">
        <v>149.77974678985828</v>
      </c>
      <c r="E730" s="20">
        <v>347.43032876220235</v>
      </c>
      <c r="F730" s="20">
        <v>333.34689343001367</v>
      </c>
      <c r="G730" s="20">
        <v>246.608124944884</v>
      </c>
      <c r="H730" s="20">
        <v>0.11503447150131393</v>
      </c>
      <c r="I730" s="20">
        <v>1.0097649802280033</v>
      </c>
      <c r="J730" s="20">
        <v>0.35971540231130006</v>
      </c>
      <c r="K730" s="20">
        <v>-12.726072886659651</v>
      </c>
      <c r="L730" s="20">
        <v>-25.415954185114551</v>
      </c>
      <c r="M730" s="20">
        <v>-23.459796872181229</v>
      </c>
      <c r="N730" s="20">
        <v>-19.910857404863805</v>
      </c>
      <c r="O730" s="20">
        <v>-1.6493311949819234E-2</v>
      </c>
      <c r="P730" s="20">
        <v>-0.13066565040105743</v>
      </c>
      <c r="Q730" s="20">
        <v>-5.5178308255316208E-2</v>
      </c>
      <c r="R730" s="3">
        <f t="shared" si="95"/>
        <v>0</v>
      </c>
      <c r="S730" s="3">
        <f t="shared" si="96"/>
        <v>0</v>
      </c>
      <c r="T730" s="3">
        <f t="shared" si="97"/>
        <v>0</v>
      </c>
      <c r="U730" s="3">
        <f t="shared" si="98"/>
        <v>0</v>
      </c>
      <c r="V730" s="3">
        <f t="shared" si="99"/>
        <v>0</v>
      </c>
      <c r="W730" s="3">
        <f t="shared" si="100"/>
        <v>0</v>
      </c>
      <c r="X730" s="3">
        <f t="shared" si="100"/>
        <v>0</v>
      </c>
    </row>
    <row r="731" spans="1:24" s="19" customFormat="1" x14ac:dyDescent="0.25">
      <c r="A731" s="35"/>
      <c r="B731" s="36"/>
      <c r="C731" s="18" t="str">
        <f t="shared" si="94"/>
        <v>_</v>
      </c>
      <c r="D731" s="21">
        <v>0</v>
      </c>
      <c r="E731" s="21">
        <v>0</v>
      </c>
      <c r="F731" s="21">
        <v>0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>
        <v>0</v>
      </c>
      <c r="M731" s="21">
        <v>0</v>
      </c>
      <c r="N731" s="21">
        <v>0</v>
      </c>
      <c r="O731" s="21">
        <v>0</v>
      </c>
      <c r="P731" s="21">
        <v>0</v>
      </c>
      <c r="Q731" s="21">
        <v>0</v>
      </c>
      <c r="R731" s="3">
        <f t="shared" ref="R731:R754" si="101">MAX(0,(K731-D731*0.2)*$T$5)+MAX(0,(K731-D731*0.3)*($U$5-$T$5))+MAX(0,(K731-D731*0.5)*($W$5-$V$5))+MAX(0,(K731-D731*0.8)*($X$5-$W$5))</f>
        <v>0</v>
      </c>
      <c r="S731" s="3">
        <f t="shared" ref="S731:S754" si="102">MAX(0,(L731-E731*0.2)*$T$5)+MAX(0,(L731-E731*0.3)*($U$5-$T$5))+MAX(0,(L731-E731*0.5)*($W$5-$V$5))+MAX(0,(L731-E731*0.8)*($X$5-$W$5))</f>
        <v>0</v>
      </c>
      <c r="T731" s="3">
        <f t="shared" ref="T731:T754" si="103">MAX(0,(M731-F731*0.2)*$T$5)+MAX(0,(M731-F731*0.3)*($U$5-$T$5))+MAX(0,(M731-F731*0.5)*($W$5-$V$5))+MAX(0,(M731-F731*0.8)*($X$5-$W$5))</f>
        <v>0</v>
      </c>
      <c r="U731" s="3">
        <f t="shared" ref="U731:U754" si="104">MAX(0,(N731-G731*0.2)*$T$5)+MAX(0,(N731-G731*0.3)*($U$5-$T$5))+MAX(0,(N731-G731*0.5)*($W$5-$V$5))+MAX(0,(N731-G731*0.8)*($X$5-$W$5))</f>
        <v>0</v>
      </c>
      <c r="V731" s="3">
        <f t="shared" ref="V731:V754" si="105">MAX(0,(O731-H731*0.2)*$T$5)+MAX(0,(O731-H731*0.3)*($U$5-$T$5))+MAX(0,(O731-H731*0.5)*($W$5-$V$5))+MAX(0,(O731-H731*0.8)*($X$5-$W$5))</f>
        <v>0</v>
      </c>
      <c r="W731" s="3">
        <f t="shared" ref="W731:X754" si="106">MAX(0,(P731-I731*0.2)*$T$5)+MAX(0,(P731-I731*0.3)*($U$5-$T$5))+MAX(0,(P731-I731*0.5)*($W$5-$V$5))+MAX(0,(P731-I731*0.8)*($X$5-$W$5))</f>
        <v>0</v>
      </c>
      <c r="X731" s="3">
        <f t="shared" si="100"/>
        <v>0</v>
      </c>
    </row>
    <row r="732" spans="1:24" x14ac:dyDescent="0.25">
      <c r="A732" s="35"/>
      <c r="B732" s="36"/>
      <c r="C732" s="18" t="str">
        <f t="shared" si="94"/>
        <v>_</v>
      </c>
      <c r="D732" s="20">
        <v>0</v>
      </c>
      <c r="E732" s="20">
        <v>0</v>
      </c>
      <c r="F732" s="20">
        <v>0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20">
        <v>0</v>
      </c>
      <c r="O732" s="20">
        <v>0</v>
      </c>
      <c r="P732" s="20">
        <v>0</v>
      </c>
      <c r="Q732" s="20">
        <v>0</v>
      </c>
      <c r="R732" s="3">
        <f t="shared" si="101"/>
        <v>0</v>
      </c>
      <c r="S732" s="3">
        <f t="shared" si="102"/>
        <v>0</v>
      </c>
      <c r="T732" s="3">
        <f t="shared" si="103"/>
        <v>0</v>
      </c>
      <c r="U732" s="3">
        <f t="shared" si="104"/>
        <v>0</v>
      </c>
      <c r="V732" s="3">
        <f t="shared" si="105"/>
        <v>0</v>
      </c>
      <c r="W732" s="3">
        <f t="shared" si="106"/>
        <v>0</v>
      </c>
      <c r="X732" s="3">
        <f t="shared" si="106"/>
        <v>0</v>
      </c>
    </row>
    <row r="733" spans="1:24" x14ac:dyDescent="0.25">
      <c r="A733" s="35"/>
      <c r="B733" s="36"/>
      <c r="C733" s="18" t="str">
        <f t="shared" si="94"/>
        <v>_</v>
      </c>
      <c r="D733" s="20">
        <v>0</v>
      </c>
      <c r="E733" s="20">
        <v>0</v>
      </c>
      <c r="F733" s="20">
        <v>0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20">
        <v>0</v>
      </c>
      <c r="O733" s="20">
        <v>0</v>
      </c>
      <c r="P733" s="20">
        <v>0</v>
      </c>
      <c r="Q733" s="20">
        <v>0</v>
      </c>
      <c r="R733" s="3">
        <f t="shared" si="101"/>
        <v>0</v>
      </c>
      <c r="S733" s="3">
        <f t="shared" si="102"/>
        <v>0</v>
      </c>
      <c r="T733" s="3">
        <f t="shared" si="103"/>
        <v>0</v>
      </c>
      <c r="U733" s="3">
        <f t="shared" si="104"/>
        <v>0</v>
      </c>
      <c r="V733" s="3">
        <f t="shared" si="105"/>
        <v>0</v>
      </c>
      <c r="W733" s="3">
        <f t="shared" si="106"/>
        <v>0</v>
      </c>
      <c r="X733" s="3">
        <f t="shared" si="106"/>
        <v>0</v>
      </c>
    </row>
    <row r="734" spans="1:24" x14ac:dyDescent="0.25">
      <c r="A734" s="35"/>
      <c r="B734" s="36"/>
      <c r="C734" s="18" t="str">
        <f t="shared" si="94"/>
        <v>_</v>
      </c>
      <c r="D734" s="20">
        <v>0</v>
      </c>
      <c r="E734" s="20">
        <v>0</v>
      </c>
      <c r="F734" s="20">
        <v>0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>
        <v>0</v>
      </c>
      <c r="M734" s="20">
        <v>0</v>
      </c>
      <c r="N734" s="20">
        <v>0</v>
      </c>
      <c r="O734" s="20">
        <v>0</v>
      </c>
      <c r="P734" s="20">
        <v>0</v>
      </c>
      <c r="Q734" s="20">
        <v>0</v>
      </c>
      <c r="R734" s="3">
        <f t="shared" si="101"/>
        <v>0</v>
      </c>
      <c r="S734" s="3">
        <f t="shared" si="102"/>
        <v>0</v>
      </c>
      <c r="T734" s="3">
        <f t="shared" si="103"/>
        <v>0</v>
      </c>
      <c r="U734" s="3">
        <f t="shared" si="104"/>
        <v>0</v>
      </c>
      <c r="V734" s="3">
        <f t="shared" si="105"/>
        <v>0</v>
      </c>
      <c r="W734" s="3">
        <f t="shared" si="106"/>
        <v>0</v>
      </c>
      <c r="X734" s="3">
        <f t="shared" si="106"/>
        <v>0</v>
      </c>
    </row>
    <row r="735" spans="1:24" x14ac:dyDescent="0.25">
      <c r="A735" s="35"/>
      <c r="B735" s="36"/>
      <c r="C735" s="18" t="str">
        <f t="shared" si="94"/>
        <v>_</v>
      </c>
      <c r="D735" s="20">
        <v>0</v>
      </c>
      <c r="E735" s="20">
        <v>0</v>
      </c>
      <c r="F735" s="20">
        <v>0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0</v>
      </c>
      <c r="N735" s="20">
        <v>0</v>
      </c>
      <c r="O735" s="20">
        <v>0</v>
      </c>
      <c r="P735" s="20">
        <v>0</v>
      </c>
      <c r="Q735" s="20">
        <v>0</v>
      </c>
      <c r="R735" s="3">
        <f t="shared" si="101"/>
        <v>0</v>
      </c>
      <c r="S735" s="3">
        <f t="shared" si="102"/>
        <v>0</v>
      </c>
      <c r="T735" s="3">
        <f t="shared" si="103"/>
        <v>0</v>
      </c>
      <c r="U735" s="3">
        <f t="shared" si="104"/>
        <v>0</v>
      </c>
      <c r="V735" s="3">
        <f t="shared" si="105"/>
        <v>0</v>
      </c>
      <c r="W735" s="3">
        <f t="shared" si="106"/>
        <v>0</v>
      </c>
      <c r="X735" s="3">
        <f t="shared" si="106"/>
        <v>0</v>
      </c>
    </row>
    <row r="736" spans="1:24" x14ac:dyDescent="0.25">
      <c r="A736" s="35"/>
      <c r="B736" s="36"/>
      <c r="C736" s="18" t="str">
        <f t="shared" si="94"/>
        <v>_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20">
        <v>0</v>
      </c>
      <c r="O736" s="20">
        <v>0</v>
      </c>
      <c r="P736" s="20">
        <v>0</v>
      </c>
      <c r="Q736" s="20">
        <v>0</v>
      </c>
      <c r="R736" s="3">
        <f t="shared" si="101"/>
        <v>0</v>
      </c>
      <c r="S736" s="3">
        <f t="shared" si="102"/>
        <v>0</v>
      </c>
      <c r="T736" s="3">
        <f t="shared" si="103"/>
        <v>0</v>
      </c>
      <c r="U736" s="3">
        <f t="shared" si="104"/>
        <v>0</v>
      </c>
      <c r="V736" s="3">
        <f t="shared" si="105"/>
        <v>0</v>
      </c>
      <c r="W736" s="3">
        <f t="shared" si="106"/>
        <v>0</v>
      </c>
      <c r="X736" s="3">
        <f t="shared" si="106"/>
        <v>0</v>
      </c>
    </row>
    <row r="737" spans="1:24" x14ac:dyDescent="0.25">
      <c r="A737" s="35"/>
      <c r="B737" s="36"/>
      <c r="C737" s="18" t="str">
        <f t="shared" si="94"/>
        <v>_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>
        <v>0</v>
      </c>
      <c r="M737" s="20">
        <v>0</v>
      </c>
      <c r="N737" s="20">
        <v>0</v>
      </c>
      <c r="O737" s="20">
        <v>0</v>
      </c>
      <c r="P737" s="20">
        <v>0</v>
      </c>
      <c r="Q737" s="20">
        <v>0</v>
      </c>
      <c r="R737" s="3">
        <f t="shared" si="101"/>
        <v>0</v>
      </c>
      <c r="S737" s="3">
        <f t="shared" si="102"/>
        <v>0</v>
      </c>
      <c r="T737" s="3">
        <f t="shared" si="103"/>
        <v>0</v>
      </c>
      <c r="U737" s="3">
        <f t="shared" si="104"/>
        <v>0</v>
      </c>
      <c r="V737" s="3">
        <f t="shared" si="105"/>
        <v>0</v>
      </c>
      <c r="W737" s="3">
        <f t="shared" si="106"/>
        <v>0</v>
      </c>
      <c r="X737" s="3">
        <f t="shared" si="106"/>
        <v>0</v>
      </c>
    </row>
    <row r="738" spans="1:24" x14ac:dyDescent="0.25">
      <c r="A738" s="35"/>
      <c r="B738" s="36"/>
      <c r="C738" s="18" t="str">
        <f t="shared" si="94"/>
        <v>_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0</v>
      </c>
      <c r="N738" s="20">
        <v>0</v>
      </c>
      <c r="O738" s="20">
        <v>0</v>
      </c>
      <c r="P738" s="20">
        <v>0</v>
      </c>
      <c r="Q738" s="20">
        <v>0</v>
      </c>
      <c r="R738" s="3">
        <f t="shared" si="101"/>
        <v>0</v>
      </c>
      <c r="S738" s="3">
        <f t="shared" si="102"/>
        <v>0</v>
      </c>
      <c r="T738" s="3">
        <f t="shared" si="103"/>
        <v>0</v>
      </c>
      <c r="U738" s="3">
        <f t="shared" si="104"/>
        <v>0</v>
      </c>
      <c r="V738" s="3">
        <f t="shared" si="105"/>
        <v>0</v>
      </c>
      <c r="W738" s="3">
        <f t="shared" si="106"/>
        <v>0</v>
      </c>
      <c r="X738" s="3">
        <f t="shared" si="106"/>
        <v>0</v>
      </c>
    </row>
    <row r="739" spans="1:24" x14ac:dyDescent="0.25">
      <c r="A739" s="35"/>
      <c r="B739" s="36"/>
      <c r="C739" s="18" t="str">
        <f t="shared" si="94"/>
        <v>_</v>
      </c>
      <c r="D739" s="20">
        <v>0</v>
      </c>
      <c r="E739" s="20">
        <v>0</v>
      </c>
      <c r="F739" s="20">
        <v>0</v>
      </c>
      <c r="G739" s="20">
        <v>0</v>
      </c>
      <c r="H739" s="20">
        <v>0</v>
      </c>
      <c r="I739" s="20">
        <v>0</v>
      </c>
      <c r="J739" s="20">
        <v>0</v>
      </c>
      <c r="K739" s="20">
        <v>0</v>
      </c>
      <c r="L739" s="20">
        <v>0</v>
      </c>
      <c r="M739" s="20">
        <v>0</v>
      </c>
      <c r="N739" s="20">
        <v>0</v>
      </c>
      <c r="O739" s="20">
        <v>0</v>
      </c>
      <c r="P739" s="20">
        <v>0</v>
      </c>
      <c r="Q739" s="20">
        <v>0</v>
      </c>
      <c r="R739" s="3">
        <f t="shared" si="101"/>
        <v>0</v>
      </c>
      <c r="S739" s="3">
        <f t="shared" si="102"/>
        <v>0</v>
      </c>
      <c r="T739" s="3">
        <f t="shared" si="103"/>
        <v>0</v>
      </c>
      <c r="U739" s="3">
        <f t="shared" si="104"/>
        <v>0</v>
      </c>
      <c r="V739" s="3">
        <f t="shared" si="105"/>
        <v>0</v>
      </c>
      <c r="W739" s="3">
        <f t="shared" si="106"/>
        <v>0</v>
      </c>
      <c r="X739" s="3">
        <f t="shared" si="106"/>
        <v>0</v>
      </c>
    </row>
    <row r="740" spans="1:24" x14ac:dyDescent="0.25">
      <c r="A740" s="35"/>
      <c r="B740" s="36"/>
      <c r="C740" s="18" t="str">
        <f t="shared" si="94"/>
        <v>_</v>
      </c>
      <c r="D740" s="20">
        <v>0</v>
      </c>
      <c r="E740" s="20">
        <v>0</v>
      </c>
      <c r="F740" s="20">
        <v>0</v>
      </c>
      <c r="G740" s="20">
        <v>0</v>
      </c>
      <c r="H740" s="20">
        <v>0</v>
      </c>
      <c r="I740" s="20">
        <v>0</v>
      </c>
      <c r="J740" s="20">
        <v>0</v>
      </c>
      <c r="K740" s="20">
        <v>0</v>
      </c>
      <c r="L740" s="20">
        <v>0</v>
      </c>
      <c r="M740" s="20">
        <v>0</v>
      </c>
      <c r="N740" s="20">
        <v>0</v>
      </c>
      <c r="O740" s="20">
        <v>0</v>
      </c>
      <c r="P740" s="20">
        <v>0</v>
      </c>
      <c r="Q740" s="20">
        <v>0</v>
      </c>
      <c r="R740" s="3">
        <f t="shared" si="101"/>
        <v>0</v>
      </c>
      <c r="S740" s="3">
        <f t="shared" si="102"/>
        <v>0</v>
      </c>
      <c r="T740" s="3">
        <f t="shared" si="103"/>
        <v>0</v>
      </c>
      <c r="U740" s="3">
        <f t="shared" si="104"/>
        <v>0</v>
      </c>
      <c r="V740" s="3">
        <f t="shared" si="105"/>
        <v>0</v>
      </c>
      <c r="W740" s="3">
        <f t="shared" si="106"/>
        <v>0</v>
      </c>
      <c r="X740" s="3">
        <f t="shared" si="106"/>
        <v>0</v>
      </c>
    </row>
    <row r="741" spans="1:24" x14ac:dyDescent="0.25">
      <c r="A741" s="35"/>
      <c r="B741" s="36"/>
      <c r="C741" s="18" t="str">
        <f t="shared" si="94"/>
        <v>_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>
        <v>0</v>
      </c>
      <c r="M741" s="20">
        <v>0</v>
      </c>
      <c r="N741" s="20">
        <v>0</v>
      </c>
      <c r="O741" s="20">
        <v>0</v>
      </c>
      <c r="P741" s="20">
        <v>0</v>
      </c>
      <c r="Q741" s="20">
        <v>0</v>
      </c>
      <c r="R741" s="3">
        <f t="shared" si="101"/>
        <v>0</v>
      </c>
      <c r="S741" s="3">
        <f t="shared" si="102"/>
        <v>0</v>
      </c>
      <c r="T741" s="3">
        <f t="shared" si="103"/>
        <v>0</v>
      </c>
      <c r="U741" s="3">
        <f t="shared" si="104"/>
        <v>0</v>
      </c>
      <c r="V741" s="3">
        <f t="shared" si="105"/>
        <v>0</v>
      </c>
      <c r="W741" s="3">
        <f t="shared" si="106"/>
        <v>0</v>
      </c>
      <c r="X741" s="3">
        <f t="shared" si="106"/>
        <v>0</v>
      </c>
    </row>
    <row r="742" spans="1:24" x14ac:dyDescent="0.25">
      <c r="A742" s="35"/>
      <c r="B742" s="36"/>
      <c r="C742" s="18" t="str">
        <f t="shared" si="94"/>
        <v>_</v>
      </c>
      <c r="D742" s="20">
        <v>0</v>
      </c>
      <c r="E742" s="20">
        <v>0</v>
      </c>
      <c r="F742" s="20">
        <v>0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>
        <v>0</v>
      </c>
      <c r="M742" s="20">
        <v>0</v>
      </c>
      <c r="N742" s="20">
        <v>0</v>
      </c>
      <c r="O742" s="20">
        <v>0</v>
      </c>
      <c r="P742" s="20">
        <v>0</v>
      </c>
      <c r="Q742" s="20">
        <v>0</v>
      </c>
      <c r="R742" s="3">
        <f t="shared" si="101"/>
        <v>0</v>
      </c>
      <c r="S742" s="3">
        <f t="shared" si="102"/>
        <v>0</v>
      </c>
      <c r="T742" s="3">
        <f t="shared" si="103"/>
        <v>0</v>
      </c>
      <c r="U742" s="3">
        <f t="shared" si="104"/>
        <v>0</v>
      </c>
      <c r="V742" s="3">
        <f t="shared" si="105"/>
        <v>0</v>
      </c>
      <c r="W742" s="3">
        <f t="shared" si="106"/>
        <v>0</v>
      </c>
      <c r="X742" s="3">
        <f t="shared" si="106"/>
        <v>0</v>
      </c>
    </row>
    <row r="743" spans="1:24" x14ac:dyDescent="0.25">
      <c r="A743" s="35"/>
      <c r="B743" s="36"/>
      <c r="C743" s="18" t="str">
        <f t="shared" si="94"/>
        <v>_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0">
        <v>0</v>
      </c>
      <c r="J743" s="20">
        <v>0</v>
      </c>
      <c r="K743" s="20">
        <v>0</v>
      </c>
      <c r="L743" s="20">
        <v>0</v>
      </c>
      <c r="M743" s="20">
        <v>0</v>
      </c>
      <c r="N743" s="20">
        <v>0</v>
      </c>
      <c r="O743" s="20">
        <v>0</v>
      </c>
      <c r="P743" s="20">
        <v>0</v>
      </c>
      <c r="Q743" s="20">
        <v>0</v>
      </c>
      <c r="R743" s="3">
        <f t="shared" si="101"/>
        <v>0</v>
      </c>
      <c r="S743" s="3">
        <f t="shared" si="102"/>
        <v>0</v>
      </c>
      <c r="T743" s="3">
        <f t="shared" si="103"/>
        <v>0</v>
      </c>
      <c r="U743" s="3">
        <f t="shared" si="104"/>
        <v>0</v>
      </c>
      <c r="V743" s="3">
        <f t="shared" si="105"/>
        <v>0</v>
      </c>
      <c r="W743" s="3">
        <f t="shared" si="106"/>
        <v>0</v>
      </c>
      <c r="X743" s="3">
        <f t="shared" si="106"/>
        <v>0</v>
      </c>
    </row>
    <row r="744" spans="1:24" x14ac:dyDescent="0.25">
      <c r="A744" s="35"/>
      <c r="B744" s="36"/>
      <c r="C744" s="18" t="str">
        <f t="shared" si="94"/>
        <v>_</v>
      </c>
      <c r="D744" s="20">
        <v>0</v>
      </c>
      <c r="E744" s="20">
        <v>0</v>
      </c>
      <c r="F744" s="20">
        <v>0</v>
      </c>
      <c r="G744" s="20">
        <v>0</v>
      </c>
      <c r="H744" s="20">
        <v>0</v>
      </c>
      <c r="I744" s="20">
        <v>0</v>
      </c>
      <c r="J744" s="20">
        <v>0</v>
      </c>
      <c r="K744" s="20">
        <v>0</v>
      </c>
      <c r="L744" s="20">
        <v>0</v>
      </c>
      <c r="M744" s="20">
        <v>0</v>
      </c>
      <c r="N744" s="20">
        <v>0</v>
      </c>
      <c r="O744" s="20">
        <v>0</v>
      </c>
      <c r="P744" s="20">
        <v>0</v>
      </c>
      <c r="Q744" s="20">
        <v>0</v>
      </c>
      <c r="R744" s="3">
        <f t="shared" si="101"/>
        <v>0</v>
      </c>
      <c r="S744" s="3">
        <f t="shared" si="102"/>
        <v>0</v>
      </c>
      <c r="T744" s="3">
        <f t="shared" si="103"/>
        <v>0</v>
      </c>
      <c r="U744" s="3">
        <f t="shared" si="104"/>
        <v>0</v>
      </c>
      <c r="V744" s="3">
        <f t="shared" si="105"/>
        <v>0</v>
      </c>
      <c r="W744" s="3">
        <f t="shared" si="106"/>
        <v>0</v>
      </c>
      <c r="X744" s="3">
        <f t="shared" si="106"/>
        <v>0</v>
      </c>
    </row>
    <row r="745" spans="1:24" x14ac:dyDescent="0.25">
      <c r="A745" s="35"/>
      <c r="B745" s="36"/>
      <c r="C745" s="18" t="str">
        <f t="shared" si="94"/>
        <v>_</v>
      </c>
      <c r="D745" s="20">
        <v>0</v>
      </c>
      <c r="E745" s="20">
        <v>0</v>
      </c>
      <c r="F745" s="20">
        <v>0</v>
      </c>
      <c r="G745" s="20">
        <v>0</v>
      </c>
      <c r="H745" s="20">
        <v>0</v>
      </c>
      <c r="I745" s="20">
        <v>0</v>
      </c>
      <c r="J745" s="20">
        <v>0</v>
      </c>
      <c r="K745" s="20">
        <v>0</v>
      </c>
      <c r="L745" s="20">
        <v>0</v>
      </c>
      <c r="M745" s="20">
        <v>0</v>
      </c>
      <c r="N745" s="20">
        <v>0</v>
      </c>
      <c r="O745" s="20">
        <v>0</v>
      </c>
      <c r="P745" s="20">
        <v>0</v>
      </c>
      <c r="Q745" s="20">
        <v>0</v>
      </c>
      <c r="R745" s="3">
        <f t="shared" si="101"/>
        <v>0</v>
      </c>
      <c r="S745" s="3">
        <f t="shared" si="102"/>
        <v>0</v>
      </c>
      <c r="T745" s="3">
        <f t="shared" si="103"/>
        <v>0</v>
      </c>
      <c r="U745" s="3">
        <f t="shared" si="104"/>
        <v>0</v>
      </c>
      <c r="V745" s="3">
        <f t="shared" si="105"/>
        <v>0</v>
      </c>
      <c r="W745" s="3">
        <f t="shared" si="106"/>
        <v>0</v>
      </c>
      <c r="X745" s="3">
        <f t="shared" si="106"/>
        <v>0</v>
      </c>
    </row>
    <row r="746" spans="1:24" x14ac:dyDescent="0.25">
      <c r="A746" s="35"/>
      <c r="B746" s="36"/>
      <c r="C746" s="18" t="str">
        <f t="shared" si="94"/>
        <v>_</v>
      </c>
      <c r="D746" s="20">
        <v>0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0">
        <v>0</v>
      </c>
      <c r="O746" s="20">
        <v>0</v>
      </c>
      <c r="P746" s="20">
        <v>0</v>
      </c>
      <c r="Q746" s="20">
        <v>0</v>
      </c>
      <c r="R746" s="3">
        <f t="shared" si="101"/>
        <v>0</v>
      </c>
      <c r="S746" s="3">
        <f t="shared" si="102"/>
        <v>0</v>
      </c>
      <c r="T746" s="3">
        <f t="shared" si="103"/>
        <v>0</v>
      </c>
      <c r="U746" s="3">
        <f t="shared" si="104"/>
        <v>0</v>
      </c>
      <c r="V746" s="3">
        <f t="shared" si="105"/>
        <v>0</v>
      </c>
      <c r="W746" s="3">
        <f t="shared" si="106"/>
        <v>0</v>
      </c>
      <c r="X746" s="3">
        <f t="shared" si="106"/>
        <v>0</v>
      </c>
    </row>
    <row r="747" spans="1:24" x14ac:dyDescent="0.25">
      <c r="A747" s="35"/>
      <c r="B747" s="36"/>
      <c r="C747" s="18" t="str">
        <f t="shared" si="94"/>
        <v>_</v>
      </c>
      <c r="D747" s="20">
        <v>0</v>
      </c>
      <c r="E747" s="20">
        <v>0</v>
      </c>
      <c r="F747" s="20">
        <v>0</v>
      </c>
      <c r="G747" s="20">
        <v>0</v>
      </c>
      <c r="H747" s="20">
        <v>0</v>
      </c>
      <c r="I747" s="20">
        <v>0</v>
      </c>
      <c r="J747" s="20">
        <v>0</v>
      </c>
      <c r="K747" s="20">
        <v>0</v>
      </c>
      <c r="L747" s="20">
        <v>0</v>
      </c>
      <c r="M747" s="20">
        <v>0</v>
      </c>
      <c r="N747" s="20">
        <v>0</v>
      </c>
      <c r="O747" s="20">
        <v>0</v>
      </c>
      <c r="P747" s="20">
        <v>0</v>
      </c>
      <c r="Q747" s="20">
        <v>0</v>
      </c>
      <c r="R747" s="3">
        <f t="shared" si="101"/>
        <v>0</v>
      </c>
      <c r="S747" s="3">
        <f t="shared" si="102"/>
        <v>0</v>
      </c>
      <c r="T747" s="3">
        <f t="shared" si="103"/>
        <v>0</v>
      </c>
      <c r="U747" s="3">
        <f t="shared" si="104"/>
        <v>0</v>
      </c>
      <c r="V747" s="3">
        <f t="shared" si="105"/>
        <v>0</v>
      </c>
      <c r="W747" s="3">
        <f t="shared" si="106"/>
        <v>0</v>
      </c>
      <c r="X747" s="3">
        <f t="shared" si="106"/>
        <v>0</v>
      </c>
    </row>
    <row r="748" spans="1:24" x14ac:dyDescent="0.25">
      <c r="A748" s="35"/>
      <c r="B748" s="36"/>
      <c r="C748" s="18" t="str">
        <f t="shared" si="94"/>
        <v>_</v>
      </c>
      <c r="D748" s="20">
        <v>0</v>
      </c>
      <c r="E748" s="20">
        <v>0</v>
      </c>
      <c r="F748" s="20">
        <v>0</v>
      </c>
      <c r="G748" s="20">
        <v>0</v>
      </c>
      <c r="H748" s="20">
        <v>0</v>
      </c>
      <c r="I748" s="20">
        <v>0</v>
      </c>
      <c r="J748" s="20">
        <v>0</v>
      </c>
      <c r="K748" s="20">
        <v>0</v>
      </c>
      <c r="L748" s="20">
        <v>0</v>
      </c>
      <c r="M748" s="20">
        <v>0</v>
      </c>
      <c r="N748" s="20">
        <v>0</v>
      </c>
      <c r="O748" s="20">
        <v>0</v>
      </c>
      <c r="P748" s="20">
        <v>0</v>
      </c>
      <c r="Q748" s="20">
        <v>0</v>
      </c>
      <c r="R748" s="3">
        <f t="shared" si="101"/>
        <v>0</v>
      </c>
      <c r="S748" s="3">
        <f t="shared" si="102"/>
        <v>0</v>
      </c>
      <c r="T748" s="3">
        <f t="shared" si="103"/>
        <v>0</v>
      </c>
      <c r="U748" s="3">
        <f t="shared" si="104"/>
        <v>0</v>
      </c>
      <c r="V748" s="3">
        <f t="shared" si="105"/>
        <v>0</v>
      </c>
      <c r="W748" s="3">
        <f t="shared" si="106"/>
        <v>0</v>
      </c>
      <c r="X748" s="3">
        <f t="shared" si="106"/>
        <v>0</v>
      </c>
    </row>
    <row r="749" spans="1:24" x14ac:dyDescent="0.25">
      <c r="A749" s="35"/>
      <c r="B749" s="36"/>
      <c r="C749" s="18" t="str">
        <f t="shared" si="94"/>
        <v>_</v>
      </c>
      <c r="D749" s="20">
        <v>0</v>
      </c>
      <c r="E749" s="20">
        <v>0</v>
      </c>
      <c r="F749" s="20">
        <v>0</v>
      </c>
      <c r="G749" s="20">
        <v>0</v>
      </c>
      <c r="H749" s="20">
        <v>0</v>
      </c>
      <c r="I749" s="20">
        <v>0</v>
      </c>
      <c r="J749" s="20">
        <v>0</v>
      </c>
      <c r="K749" s="20">
        <v>0</v>
      </c>
      <c r="L749" s="20">
        <v>0</v>
      </c>
      <c r="M749" s="20">
        <v>0</v>
      </c>
      <c r="N749" s="20">
        <v>0</v>
      </c>
      <c r="O749" s="20">
        <v>0</v>
      </c>
      <c r="P749" s="20">
        <v>0</v>
      </c>
      <c r="Q749" s="20">
        <v>0</v>
      </c>
      <c r="R749" s="3">
        <f t="shared" si="101"/>
        <v>0</v>
      </c>
      <c r="S749" s="3">
        <f t="shared" si="102"/>
        <v>0</v>
      </c>
      <c r="T749" s="3">
        <f t="shared" si="103"/>
        <v>0</v>
      </c>
      <c r="U749" s="3">
        <f t="shared" si="104"/>
        <v>0</v>
      </c>
      <c r="V749" s="3">
        <f t="shared" si="105"/>
        <v>0</v>
      </c>
      <c r="W749" s="3">
        <f t="shared" si="106"/>
        <v>0</v>
      </c>
      <c r="X749" s="3">
        <f t="shared" si="106"/>
        <v>0</v>
      </c>
    </row>
    <row r="750" spans="1:24" x14ac:dyDescent="0.25">
      <c r="A750" s="35"/>
      <c r="B750" s="36"/>
      <c r="C750" s="18" t="str">
        <f t="shared" si="94"/>
        <v>_</v>
      </c>
      <c r="D750" s="20">
        <v>0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  <c r="K750" s="20">
        <v>0</v>
      </c>
      <c r="L750" s="20">
        <v>0</v>
      </c>
      <c r="M750" s="20">
        <v>0</v>
      </c>
      <c r="N750" s="20">
        <v>0</v>
      </c>
      <c r="O750" s="20">
        <v>0</v>
      </c>
      <c r="P750" s="20">
        <v>0</v>
      </c>
      <c r="Q750" s="20">
        <v>0</v>
      </c>
      <c r="R750" s="3">
        <f t="shared" si="101"/>
        <v>0</v>
      </c>
      <c r="S750" s="3">
        <f t="shared" si="102"/>
        <v>0</v>
      </c>
      <c r="T750" s="3">
        <f t="shared" si="103"/>
        <v>0</v>
      </c>
      <c r="U750" s="3">
        <f t="shared" si="104"/>
        <v>0</v>
      </c>
      <c r="V750" s="3">
        <f t="shared" si="105"/>
        <v>0</v>
      </c>
      <c r="W750" s="3">
        <f t="shared" si="106"/>
        <v>0</v>
      </c>
      <c r="X750" s="3">
        <f t="shared" si="106"/>
        <v>0</v>
      </c>
    </row>
    <row r="751" spans="1:24" x14ac:dyDescent="0.25">
      <c r="A751" s="35"/>
      <c r="B751" s="36"/>
      <c r="C751" s="18" t="str">
        <f t="shared" si="94"/>
        <v>_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0</v>
      </c>
      <c r="N751" s="20">
        <v>0</v>
      </c>
      <c r="O751" s="20">
        <v>0</v>
      </c>
      <c r="P751" s="20">
        <v>0</v>
      </c>
      <c r="Q751" s="20">
        <v>0</v>
      </c>
      <c r="R751" s="3">
        <f t="shared" si="101"/>
        <v>0</v>
      </c>
      <c r="S751" s="3">
        <f t="shared" si="102"/>
        <v>0</v>
      </c>
      <c r="T751" s="3">
        <f t="shared" si="103"/>
        <v>0</v>
      </c>
      <c r="U751" s="3">
        <f t="shared" si="104"/>
        <v>0</v>
      </c>
      <c r="V751" s="3">
        <f t="shared" si="105"/>
        <v>0</v>
      </c>
      <c r="W751" s="3">
        <f t="shared" si="106"/>
        <v>0</v>
      </c>
      <c r="X751" s="3">
        <f t="shared" si="106"/>
        <v>0</v>
      </c>
    </row>
    <row r="752" spans="1:24" x14ac:dyDescent="0.25">
      <c r="A752" s="35"/>
      <c r="B752" s="36"/>
      <c r="C752" s="18" t="str">
        <f t="shared" si="94"/>
        <v>_</v>
      </c>
      <c r="D752" s="20">
        <v>0</v>
      </c>
      <c r="E752" s="20">
        <v>0</v>
      </c>
      <c r="F752" s="20">
        <v>0</v>
      </c>
      <c r="G752" s="20">
        <v>0</v>
      </c>
      <c r="H752" s="20">
        <v>0</v>
      </c>
      <c r="I752" s="20">
        <v>0</v>
      </c>
      <c r="J752" s="20">
        <v>0</v>
      </c>
      <c r="K752" s="20">
        <v>0</v>
      </c>
      <c r="L752" s="20">
        <v>0</v>
      </c>
      <c r="M752" s="20">
        <v>0</v>
      </c>
      <c r="N752" s="20">
        <v>0</v>
      </c>
      <c r="O752" s="20">
        <v>0</v>
      </c>
      <c r="P752" s="20">
        <v>0</v>
      </c>
      <c r="Q752" s="20">
        <v>0</v>
      </c>
      <c r="R752" s="3">
        <f t="shared" si="101"/>
        <v>0</v>
      </c>
      <c r="S752" s="3">
        <f t="shared" si="102"/>
        <v>0</v>
      </c>
      <c r="T752" s="3">
        <f t="shared" si="103"/>
        <v>0</v>
      </c>
      <c r="U752" s="3">
        <f t="shared" si="104"/>
        <v>0</v>
      </c>
      <c r="V752" s="3">
        <f t="shared" si="105"/>
        <v>0</v>
      </c>
      <c r="W752" s="3">
        <f t="shared" si="106"/>
        <v>0</v>
      </c>
      <c r="X752" s="3">
        <f t="shared" si="106"/>
        <v>0</v>
      </c>
    </row>
    <row r="753" spans="1:37" x14ac:dyDescent="0.25">
      <c r="A753" s="35"/>
      <c r="B753" s="36"/>
      <c r="C753" s="18" t="str">
        <f t="shared" si="94"/>
        <v>_</v>
      </c>
      <c r="D753" s="20">
        <v>0</v>
      </c>
      <c r="E753" s="20">
        <v>0</v>
      </c>
      <c r="F753" s="20">
        <v>0</v>
      </c>
      <c r="G753" s="20">
        <v>0</v>
      </c>
      <c r="H753" s="20">
        <v>0</v>
      </c>
      <c r="I753" s="20">
        <v>0</v>
      </c>
      <c r="J753" s="20">
        <v>0</v>
      </c>
      <c r="K753" s="20">
        <v>0</v>
      </c>
      <c r="L753" s="20">
        <v>0</v>
      </c>
      <c r="M753" s="20">
        <v>0</v>
      </c>
      <c r="N753" s="20">
        <v>0</v>
      </c>
      <c r="O753" s="20">
        <v>0</v>
      </c>
      <c r="P753" s="20">
        <v>0</v>
      </c>
      <c r="Q753" s="20">
        <v>0</v>
      </c>
      <c r="R753" s="3">
        <f t="shared" si="101"/>
        <v>0</v>
      </c>
      <c r="S753" s="3">
        <f t="shared" si="102"/>
        <v>0</v>
      </c>
      <c r="T753" s="3">
        <f t="shared" si="103"/>
        <v>0</v>
      </c>
      <c r="U753" s="3">
        <f t="shared" si="104"/>
        <v>0</v>
      </c>
      <c r="V753" s="3">
        <f t="shared" si="105"/>
        <v>0</v>
      </c>
      <c r="W753" s="3">
        <f t="shared" si="106"/>
        <v>0</v>
      </c>
      <c r="X753" s="3">
        <f t="shared" si="106"/>
        <v>0</v>
      </c>
    </row>
    <row r="754" spans="1:37" x14ac:dyDescent="0.25">
      <c r="A754" s="35"/>
      <c r="B754" s="36"/>
      <c r="C754" s="18" t="str">
        <f t="shared" si="94"/>
        <v>_</v>
      </c>
      <c r="D754" s="20">
        <v>0</v>
      </c>
      <c r="E754" s="20">
        <v>0</v>
      </c>
      <c r="F754" s="20">
        <v>0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>
        <v>0</v>
      </c>
      <c r="M754" s="20">
        <v>0</v>
      </c>
      <c r="N754" s="20">
        <v>0</v>
      </c>
      <c r="O754" s="20">
        <v>0</v>
      </c>
      <c r="P754" s="20">
        <v>0</v>
      </c>
      <c r="Q754" s="20">
        <v>0</v>
      </c>
      <c r="R754" s="3">
        <f t="shared" si="101"/>
        <v>0</v>
      </c>
      <c r="S754" s="3">
        <f t="shared" si="102"/>
        <v>0</v>
      </c>
      <c r="T754" s="3">
        <f t="shared" si="103"/>
        <v>0</v>
      </c>
      <c r="U754" s="3">
        <f t="shared" si="104"/>
        <v>0</v>
      </c>
      <c r="V754" s="3">
        <f t="shared" si="105"/>
        <v>0</v>
      </c>
      <c r="W754" s="3">
        <f t="shared" si="106"/>
        <v>0</v>
      </c>
      <c r="X754" s="3">
        <f t="shared" si="106"/>
        <v>0</v>
      </c>
    </row>
    <row r="755" spans="1:37" x14ac:dyDescent="0.25">
      <c r="C755" s="18" t="str">
        <f t="shared" si="94"/>
        <v>_</v>
      </c>
      <c r="D755" s="32">
        <f>SUM(D11:D754)</f>
        <v>117608.24732859581</v>
      </c>
      <c r="E755" s="32">
        <f t="shared" ref="E755:X755" si="107">SUM(E11:E754)</f>
        <v>262561.63842194015</v>
      </c>
      <c r="F755" s="32">
        <f t="shared" si="107"/>
        <v>249904.68428817941</v>
      </c>
      <c r="G755" s="32">
        <f t="shared" si="107"/>
        <v>191109.75903843268</v>
      </c>
      <c r="H755" s="32">
        <f t="shared" si="107"/>
        <v>85.199453612455173</v>
      </c>
      <c r="I755" s="32">
        <f t="shared" si="107"/>
        <v>758.67058526034862</v>
      </c>
      <c r="J755" s="32">
        <f t="shared" si="107"/>
        <v>266.33935924674341</v>
      </c>
      <c r="K755" s="3">
        <f t="shared" si="107"/>
        <v>-12818.491566371627</v>
      </c>
      <c r="L755" s="3">
        <f t="shared" si="107"/>
        <v>-30965.015419932432</v>
      </c>
      <c r="M755" s="3">
        <f t="shared" si="107"/>
        <v>-28179.166039342199</v>
      </c>
      <c r="N755" s="3">
        <f t="shared" si="107"/>
        <v>-22011.214490811755</v>
      </c>
      <c r="O755" s="3">
        <f t="shared" si="107"/>
        <v>-3.9718845612174003</v>
      </c>
      <c r="P755" s="3">
        <f t="shared" si="107"/>
        <v>-45.477317072643466</v>
      </c>
      <c r="Q755" s="3">
        <f t="shared" si="107"/>
        <v>-16.568161687610058</v>
      </c>
      <c r="R755" s="3">
        <f t="shared" si="107"/>
        <v>0</v>
      </c>
      <c r="S755" s="3">
        <f t="shared" si="107"/>
        <v>0</v>
      </c>
      <c r="T755" s="3">
        <f t="shared" si="107"/>
        <v>0</v>
      </c>
      <c r="U755" s="3">
        <f t="shared" si="107"/>
        <v>0</v>
      </c>
      <c r="V755" s="3">
        <f t="shared" si="107"/>
        <v>7.2234521054241307</v>
      </c>
      <c r="W755" s="3">
        <f t="shared" si="107"/>
        <v>7.6974402625948386</v>
      </c>
      <c r="X755" s="3">
        <f t="shared" si="107"/>
        <v>13.478281975356833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 t="str">
        <f t="shared" si="94"/>
        <v>_</v>
      </c>
    </row>
    <row r="757" spans="1:37" x14ac:dyDescent="0.25">
      <c r="D757" s="33">
        <f>+SUM(D755:J755)*1000</f>
        <v>822294538.47526765</v>
      </c>
      <c r="K757" s="33">
        <f>+SUM(K755:Q755)*1000</f>
        <v>-94039904.879779473</v>
      </c>
    </row>
  </sheetData>
  <autoFilter ref="A10:AK757" xr:uid="{AE00AB06-19AB-4977-A41F-F8699F8EF887}"/>
  <conditionalFormatting sqref="D11:J754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B69" sqref="B69:B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2022-10-12T12:14:04Z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